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8800" windowHeight="11100"/>
  </bookViews>
  <sheets>
    <sheet name="новый ТН с фл база 2016 (2)" sheetId="14" r:id="rId1"/>
    <sheet name="новый ТН с орг база 2016 (2)" sheetId="13" r:id="rId2"/>
  </sheets>
  <definedNames>
    <definedName name="_xlnm.Print_Titles" localSheetId="1">'новый ТН с орг база 2016 (2)'!$5:$5</definedName>
    <definedName name="_xlnm.Print_Titles" localSheetId="0">'новый ТН с фл база 2016 (2)'!$5:$5</definedName>
    <definedName name="_xlnm.Print_Area" localSheetId="1">'новый ТН с орг база 2016 (2)'!$A$1:$L$86</definedName>
    <definedName name="_xlnm.Print_Area" localSheetId="0">'новый ТН с фл база 2016 (2)'!$A$1:$L$84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4" i="13" l="1"/>
  <c r="L84" i="13" s="1"/>
  <c r="I84" i="13"/>
  <c r="J84" i="13" s="1"/>
  <c r="G84" i="13"/>
  <c r="E84" i="13"/>
  <c r="C84" i="13"/>
  <c r="E79" i="13"/>
  <c r="G79" i="13" s="1"/>
  <c r="F79" i="13"/>
  <c r="L82" i="13"/>
  <c r="J82" i="13"/>
  <c r="H82" i="13"/>
  <c r="F82" i="13"/>
  <c r="F84" i="13" l="1"/>
  <c r="H79" i="13"/>
  <c r="I79" i="13"/>
  <c r="H84" i="13"/>
  <c r="G83" i="14"/>
  <c r="E83" i="14"/>
  <c r="F81" i="14"/>
  <c r="E79" i="14"/>
  <c r="G79" i="14" s="1"/>
  <c r="I79" i="14" s="1"/>
  <c r="K79" i="14" s="1"/>
  <c r="L82" i="14"/>
  <c r="L78" i="14"/>
  <c r="L77" i="14"/>
  <c r="L76" i="14"/>
  <c r="L75" i="14"/>
  <c r="L74" i="14"/>
  <c r="L73" i="14"/>
  <c r="L72" i="14"/>
  <c r="L70" i="14"/>
  <c r="L69" i="14"/>
  <c r="L68" i="14"/>
  <c r="L67" i="14"/>
  <c r="L66" i="14"/>
  <c r="L65" i="14"/>
  <c r="L64" i="14"/>
  <c r="L63" i="14"/>
  <c r="L62" i="14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J82" i="14"/>
  <c r="J78" i="14"/>
  <c r="J77" i="14"/>
  <c r="J76" i="14"/>
  <c r="J75" i="14"/>
  <c r="J74" i="14"/>
  <c r="J73" i="14"/>
  <c r="J72" i="14"/>
  <c r="J70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H82" i="14"/>
  <c r="H78" i="14"/>
  <c r="H77" i="14"/>
  <c r="H76" i="14"/>
  <c r="H75" i="14"/>
  <c r="H74" i="14"/>
  <c r="H73" i="14"/>
  <c r="H72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F82" i="14"/>
  <c r="F78" i="14"/>
  <c r="F77" i="14"/>
  <c r="F76" i="14"/>
  <c r="F75" i="14"/>
  <c r="F74" i="14"/>
  <c r="F73" i="14"/>
  <c r="F72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K79" i="13" l="1"/>
  <c r="L79" i="13" s="1"/>
  <c r="J79" i="13"/>
  <c r="H79" i="14"/>
  <c r="F83" i="14"/>
  <c r="F79" i="14"/>
  <c r="H81" i="14"/>
  <c r="H83" i="14"/>
  <c r="J79" i="14" l="1"/>
  <c r="I83" i="14"/>
  <c r="J81" i="14" l="1"/>
  <c r="J83" i="14"/>
  <c r="L79" i="14"/>
  <c r="K83" i="14"/>
  <c r="L81" i="14" l="1"/>
  <c r="L83" i="14"/>
</calcChain>
</file>

<file path=xl/sharedStrings.xml><?xml version="1.0" encoding="utf-8"?>
<sst xmlns="http://schemas.openxmlformats.org/spreadsheetml/2006/main" count="340" uniqueCount="201">
  <si>
    <t>2018 год
прогноз</t>
  </si>
  <si>
    <t>2019 год
прогноз</t>
  </si>
  <si>
    <t>Наименование показателя</t>
  </si>
  <si>
    <t>Источники данных</t>
  </si>
  <si>
    <t>Расчет поступлений транспортного налога с организаций</t>
  </si>
  <si>
    <t>ТЕМП, %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</si>
  <si>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</si>
  <si>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</si>
  <si>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</si>
  <si>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</si>
  <si>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</si>
  <si>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</si>
  <si>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</si>
  <si>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</si>
  <si>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</si>
  <si>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</si>
  <si>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 xml:space="preserve">Снегоходы, мотосани с мощностью двигателя: </t>
  </si>
  <si>
    <t>Грузовые автомобили с мощностью двигателя:</t>
  </si>
  <si>
    <t>Автобусы с мощностью двигателя:</t>
  </si>
  <si>
    <t>Мотоциклы и мотороллеры с мощностью двигателя:</t>
  </si>
  <si>
    <t>Автомобили легковые с мощностью двигателя:</t>
  </si>
  <si>
    <t>до 50 л.с. (до 36,77 кВт) включительно</t>
  </si>
  <si>
    <t>свыше 50 л.с. (свыше 36,77 кВт)</t>
  </si>
  <si>
    <t xml:space="preserve">Катера, моторные лодки и другие водные транспортные средства с мощностью двигателя: </t>
  </si>
  <si>
    <t>свыше 100 л.с. (свыше 73,55 кВт)</t>
  </si>
  <si>
    <t xml:space="preserve">Яхты и другие парусно-моторные суда с мощностью двигателя: </t>
  </si>
  <si>
    <t xml:space="preserve">Гидроциклы с мощностью двигателя: 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</si>
  <si>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</si>
  <si>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</si>
  <si>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Воздушные транспортные средства</t>
  </si>
  <si>
    <t>отчет 5-ТН,стр.1300</t>
  </si>
  <si>
    <t>отчет 5-ТН,стр.1311</t>
  </si>
  <si>
    <t>отчет 5-ТН,стр.1312</t>
  </si>
  <si>
    <t>отчет 5-ТН,стр.1313</t>
  </si>
  <si>
    <t>отчет 5-ТН,стр.1314</t>
  </si>
  <si>
    <t>отчет 5-ТН,стр.1315</t>
  </si>
  <si>
    <t>отчет 5-ТН,стр.1316</t>
  </si>
  <si>
    <t>отчет 5-ТН,стр.1323</t>
  </si>
  <si>
    <t>отчет 5-ТН,стр.1324</t>
  </si>
  <si>
    <t>отчет 5-ТН,стр.1325</t>
  </si>
  <si>
    <t>отчет 5-ТН,стр.1326</t>
  </si>
  <si>
    <t>отчет 5-ТН,стр.1327</t>
  </si>
  <si>
    <t>отчет 5-ТН,стр.1328</t>
  </si>
  <si>
    <t>отчет 5-ТН,стр.1329</t>
  </si>
  <si>
    <t>отчет 5-ТН,стр.1330</t>
  </si>
  <si>
    <t>отчет 5-ТН,стр.1331</t>
  </si>
  <si>
    <t>отчет 5-ТН,стр.1332</t>
  </si>
  <si>
    <t>отчет 5-ТН,стр.1333</t>
  </si>
  <si>
    <t>отчет 5-ТН,стр.1334</t>
  </si>
  <si>
    <t>отчет 5-ТН,стр.1335</t>
  </si>
  <si>
    <t>отчет 5-ТН,стр.1336</t>
  </si>
  <si>
    <t>отчет 5-ТН,стр.1337</t>
  </si>
  <si>
    <t>отчет 5-ТН,стр.1338</t>
  </si>
  <si>
    <t>отчет 5-ТН,стр.1339</t>
  </si>
  <si>
    <t>отчет 5-ТН,стр.1351</t>
  </si>
  <si>
    <t>отчет 5-ТН,стр.1352</t>
  </si>
  <si>
    <t>отчет 5-ТН,стр.1353</t>
  </si>
  <si>
    <t>отчет 5-ТН,стр.1354</t>
  </si>
  <si>
    <t>отчет 5-ТН,стр.1355</t>
  </si>
  <si>
    <t>отчет 5-ТН,стр.1356</t>
  </si>
  <si>
    <t>отчет 5-ТН,стр.1357</t>
  </si>
  <si>
    <t>отчет 5-ТН,стр.1358</t>
  </si>
  <si>
    <t>отчет 5-ТН,стр.1359</t>
  </si>
  <si>
    <t>отчет 5-ТН,стр.1360</t>
  </si>
  <si>
    <t>отчет 5-ТН,стр.1361</t>
  </si>
  <si>
    <t>отчет 5-ТН,стр.1370</t>
  </si>
  <si>
    <t>отчет 5-ТН,стр.1400</t>
  </si>
  <si>
    <t>отчет 5-ТН,стр.1411</t>
  </si>
  <si>
    <t>отчет 5-ТН,стр.1412</t>
  </si>
  <si>
    <t>отчет 5-ТН,стр.1413</t>
  </si>
  <si>
    <t>отчет 5-ТН,стр.1414</t>
  </si>
  <si>
    <t>отчет 5-ТН,стр.1415</t>
  </si>
  <si>
    <t>отчет 5-ТН,стр.1416</t>
  </si>
  <si>
    <t>отчет 5-ТН,стр.1423</t>
  </si>
  <si>
    <t>отчет 5-ТН,стр.1424</t>
  </si>
  <si>
    <t>отчет 5-ТН,стр.1425</t>
  </si>
  <si>
    <t>отчет 5-ТН,стр.1426</t>
  </si>
  <si>
    <t>отчет 5-ТН,стр.1427</t>
  </si>
  <si>
    <t>отчет 5-ТН,стр.1428</t>
  </si>
  <si>
    <t>отчет 5-ТН,стр.1429</t>
  </si>
  <si>
    <t>отчет 5-ТН,стр.1430</t>
  </si>
  <si>
    <t>отчет 5-ТН,стр.1431</t>
  </si>
  <si>
    <t>отчет 5-ТН,стр.1432</t>
  </si>
  <si>
    <t>отчет 5-ТН,стр.1433</t>
  </si>
  <si>
    <t>отчет 5-ТН,стр.1434</t>
  </si>
  <si>
    <t>отчет 5-ТН,стр.1435</t>
  </si>
  <si>
    <t>отчет 5-ТН,стр.1436</t>
  </si>
  <si>
    <t>отчет 5-ТН,стр.1437</t>
  </si>
  <si>
    <t>отчет 5-ТН,стр.1438</t>
  </si>
  <si>
    <t>отчет 5-ТН,стр.1439</t>
  </si>
  <si>
    <t>отчет 5-ТН,стр.1451</t>
  </si>
  <si>
    <t>отчет 5-ТН,стр.1452</t>
  </si>
  <si>
    <t>отчет 5-ТН,стр.1453</t>
  </si>
  <si>
    <t>отчет 5-ТН,стр.1454</t>
  </si>
  <si>
    <t>отчет 5-ТН,стр.1455</t>
  </si>
  <si>
    <t>отчет 5-ТН,стр.1456</t>
  </si>
  <si>
    <t>отчет 5-ТН,стр.1457</t>
  </si>
  <si>
    <t>отчет 5-ТН,стр.1458</t>
  </si>
  <si>
    <t>отчет 5-ТН,стр.1459</t>
  </si>
  <si>
    <t>отчет 5-ТН,стр.1460</t>
  </si>
  <si>
    <t>отчет 5-ТН,стр.1461</t>
  </si>
  <si>
    <t>отчет 5-ТН,стр.1470</t>
  </si>
  <si>
    <t>Сумма налога, подлежащего уплате в бюджет, в том числе по видам транспортных средств:</t>
  </si>
  <si>
    <t>Сумма транспортного налога начисленная</t>
  </si>
  <si>
    <t>Сумма транспортного налога</t>
  </si>
  <si>
    <t>отчет 1-НМ, стр.1595</t>
  </si>
  <si>
    <t>отчет 5-ТН,стр.2300</t>
  </si>
  <si>
    <t>отчет 5-ТН,стр.2311</t>
  </si>
  <si>
    <t>отчет 5-ТН,стр.2312</t>
  </si>
  <si>
    <t>отчет 5-ТН,стр.2313</t>
  </si>
  <si>
    <t>отчет 5-ТН,стр.2314</t>
  </si>
  <si>
    <t>отчет 5-ТН,стр.2315</t>
  </si>
  <si>
    <t>отчет 5-ТН,стр.2316</t>
  </si>
  <si>
    <t>отчет 5-ТН,стр.2323</t>
  </si>
  <si>
    <t>отчет 5-ТН,стр.2324</t>
  </si>
  <si>
    <t>отчет 5-ТН,стр.2325</t>
  </si>
  <si>
    <t>отчет 5-ТН,стр.2326</t>
  </si>
  <si>
    <t>отчет 5-ТН,стр.2327</t>
  </si>
  <si>
    <t>отчет 5-ТН,стр.2328</t>
  </si>
  <si>
    <t>отчет 5-ТН,стр.2329</t>
  </si>
  <si>
    <t>отчет 5-ТН,стр.2330</t>
  </si>
  <si>
    <t>отчет 5-ТН,стр.2331</t>
  </si>
  <si>
    <t>отчет 5-ТН,стр.2332</t>
  </si>
  <si>
    <t>отчет 5-ТН,стр.2333</t>
  </si>
  <si>
    <t>отчет 5-ТН,стр.2334</t>
  </si>
  <si>
    <t>отчет 5-ТН,стр.2335</t>
  </si>
  <si>
    <t>отчет 5-ТН,стр.2336</t>
  </si>
  <si>
    <t>отчет 5-ТН,стр.2337</t>
  </si>
  <si>
    <t>отчет 5-ТН,стр.2338</t>
  </si>
  <si>
    <t>отчет 5-ТН,стр.2339</t>
  </si>
  <si>
    <t>отчет 5-ТН,стр.2351</t>
  </si>
  <si>
    <t>отчет 5-ТН,стр.2352</t>
  </si>
  <si>
    <t>отчет 5-ТН,стр.2353</t>
  </si>
  <si>
    <t>отчет 5-ТН,стр.2354</t>
  </si>
  <si>
    <t>отчет 5-ТН,стр.2355</t>
  </si>
  <si>
    <t>отчет 5-ТН,стр.2356</t>
  </si>
  <si>
    <t>отчет 5-ТН,стр.2357</t>
  </si>
  <si>
    <t>отчет 5-ТН,стр.2358</t>
  </si>
  <si>
    <t>отчет 5-ТН,стр.2359</t>
  </si>
  <si>
    <t>отчет 5-ТН,стр.2360</t>
  </si>
  <si>
    <t>отчет 5-ТН,стр.2361</t>
  </si>
  <si>
    <t>отчет 5-ТН,стр.2370</t>
  </si>
  <si>
    <t>отчет 5-ТН,стр.2400</t>
  </si>
  <si>
    <t>отчет 5-ТН,стр.2411</t>
  </si>
  <si>
    <t>отчет 5-ТН,стр.2412</t>
  </si>
  <si>
    <t>отчет 5-ТН,стр.2413</t>
  </si>
  <si>
    <t>отчет 5-ТН,стр.2414</t>
  </si>
  <si>
    <t>отчет 5-ТН,стр.2415</t>
  </si>
  <si>
    <t>отчет 5-ТН,стр.2416</t>
  </si>
  <si>
    <t>отчет 5-ТН,стр.2423</t>
  </si>
  <si>
    <t>отчет 5-ТН,стр.2424</t>
  </si>
  <si>
    <t>отчет 5-ТН,стр.2425</t>
  </si>
  <si>
    <t>отчет 5-ТН,стр.2426</t>
  </si>
  <si>
    <t>отчет 5-ТН,стр.2427</t>
  </si>
  <si>
    <t>отчет 5-ТН,стр.2428</t>
  </si>
  <si>
    <t>отчет 5-ТН,стр.2429</t>
  </si>
  <si>
    <t>отчет 5-ТН,стр.2430</t>
  </si>
  <si>
    <t>отчет 5-ТН,стр.2431</t>
  </si>
  <si>
    <t>отчет 5-ТН,стр.2432</t>
  </si>
  <si>
    <t>отчет 5-ТН,стр.2433</t>
  </si>
  <si>
    <t>отчет 5-ТН,стр.2434</t>
  </si>
  <si>
    <t>отчет 5-ТН,стр.2435</t>
  </si>
  <si>
    <t>отчет 5-ТН,стр.2436</t>
  </si>
  <si>
    <t>отчет 5-ТН,стр.2437</t>
  </si>
  <si>
    <t>отчет 5-ТН,стр.2438</t>
  </si>
  <si>
    <t>отчет 5-ТН,стр.2439</t>
  </si>
  <si>
    <t>отчет 5-ТН,стр.2451</t>
  </si>
  <si>
    <t>отчет 5-ТН,стр.2452</t>
  </si>
  <si>
    <t>отчет 5-ТН,стр.2453</t>
  </si>
  <si>
    <t>отчет 5-ТН,стр.2454</t>
  </si>
  <si>
    <t>отчет 5-ТН,стр.2455</t>
  </si>
  <si>
    <t>отчет 5-ТН,стр.2456</t>
  </si>
  <si>
    <t>отчет 5-ТН,стр.2457</t>
  </si>
  <si>
    <t>отчет 5-ТН,стр.2458</t>
  </si>
  <si>
    <t>отчет 5-ТН,стр.2459</t>
  </si>
  <si>
    <t>отчет 5-ТН,стр.2460</t>
  </si>
  <si>
    <t>отчет 5-ТН,стр.2461</t>
  </si>
  <si>
    <t>отчет 5-ТН,стр.2470</t>
  </si>
  <si>
    <t>отчет 1-НМ, стр.1600</t>
  </si>
  <si>
    <t>Количество объектов транспортных средств по видам транспортных средств:</t>
  </si>
  <si>
    <t>Другие самоходные транспортные средства, машины и механизмы на пневматическом и гусеничном ходу</t>
  </si>
  <si>
    <t>Сумма платежей по системе "Платон", уменьшающая размер транспортного налога</t>
  </si>
  <si>
    <t>СУММА ТРАНСПОРТНОГО НАЛОГА
 (без учета платежей по системе "Платон")</t>
  </si>
  <si>
    <t>Коэффициент собираемости, %**</t>
  </si>
  <si>
    <t>тыс. рублей</t>
  </si>
  <si>
    <t>2020 год
прогноз</t>
  </si>
  <si>
    <t>2020
прогноз</t>
  </si>
  <si>
    <t>Коэффициент переходящих платежей, %*</t>
  </si>
  <si>
    <t>Коэффициент собираемости, %*</t>
  </si>
  <si>
    <t>Расчет поступлений транспортного налога с физических лиц</t>
  </si>
  <si>
    <t>* Коэффициент переходящих платежей и коэффициент собираемости на 2017-2020 годы принимается равным среднему значению за два предшествующих периода.</t>
  </si>
  <si>
    <t>отчет 5-ТН, стр. 1530</t>
  </si>
  <si>
    <t>отчет 5-ТН, стр. 2530</t>
  </si>
  <si>
    <t>2017 год
оценка</t>
  </si>
  <si>
    <t>2021 год
прогноз</t>
  </si>
  <si>
    <t>2021
прогноз</t>
  </si>
  <si>
    <r>
      <rPr>
        <b/>
        <u/>
        <sz val="10"/>
        <color theme="1"/>
        <rFont val="Times New Roman"/>
        <family val="1"/>
        <charset val="204"/>
      </rPr>
      <t xml:space="preserve">Справочно: </t>
    </r>
    <r>
      <rPr>
        <sz val="10"/>
        <color theme="1"/>
        <rFont val="Times New Roman"/>
        <family val="1"/>
        <charset val="204"/>
      </rPr>
      <t xml:space="preserve">
Количество транспортных средств, имеющих разрешенную максимальную массу свыше 12 тонн, зарегистрированных в реестре транспортных средств системы взимания платы "Платон"</t>
    </r>
  </si>
  <si>
    <t>Таблица №8</t>
  </si>
  <si>
    <t xml:space="preserve">2017 год
</t>
  </si>
  <si>
    <t>Таблица №9</t>
  </si>
  <si>
    <t>* Для расчета транспортного налога с физических лиц базового периода используются данные отчетов по форме № 5-МН базового периода и 1-НМ периода, следующего за базовым.
** Коэффициент собираемости на 2017-2020 гг. принимается равным значению за 2015 год в связи с изменением срока уплаты физическими лицами транспортного налога в 2016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</si>
</sst>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\ &quot;₽&quot;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2" tint="-0.24997711111789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18" fillId="0" borderId="0"/>
    <xf numFmtId="0" fontId="19" fillId="0" borderId="0"/>
  </cellStyleXfs>
  <cellXfs count="8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2"/>
    </xf>
    <xf numFmtId="0" fontId="8" fillId="2" borderId="1" xfId="0" applyFont="1" applyFill="1" applyBorder="1" applyAlignment="1">
      <alignment horizontal="left" vertical="center" wrapText="1" indent="2"/>
    </xf>
    <xf numFmtId="0" fontId="6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5" fontId="20" fillId="5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165" fontId="21" fillId="5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3" fontId="9" fillId="7" borderId="1" xfId="0" applyNumberFormat="1" applyFont="1" applyFill="1" applyBorder="1" applyAlignment="1">
      <alignment horizontal="center" vertical="center"/>
    </xf>
    <xf numFmtId="165" fontId="21" fillId="7" borderId="1" xfId="0" applyNumberFormat="1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165" fontId="20" fillId="6" borderId="1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165" fontId="26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0" fontId="16" fillId="0" borderId="0" xfId="0" applyFont="1" applyFill="1"/>
    <xf numFmtId="0" fontId="14" fillId="0" borderId="0" xfId="0" applyFont="1" applyFill="1"/>
    <xf numFmtId="165" fontId="4" fillId="0" borderId="0" xfId="0" applyNumberFormat="1" applyFont="1" applyFill="1"/>
    <xf numFmtId="165" fontId="21" fillId="2" borderId="1" xfId="0" applyNumberFormat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11" fillId="4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21" fillId="5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/>
    </xf>
    <xf numFmtId="3" fontId="6" fillId="7" borderId="1" xfId="0" applyNumberFormat="1" applyFont="1" applyFill="1" applyBorder="1" applyAlignment="1">
      <alignment horizontal="center" vertical="center"/>
    </xf>
    <xf numFmtId="165" fontId="20" fillId="7" borderId="1" xfId="0" applyNumberFormat="1" applyFont="1" applyFill="1" applyBorder="1" applyAlignment="1">
      <alignment horizontal="center" vertical="center"/>
    </xf>
    <xf numFmtId="166" fontId="20" fillId="6" borderId="1" xfId="0" applyNumberFormat="1" applyFont="1" applyFill="1" applyBorder="1" applyAlignment="1">
      <alignment horizontal="center" vertical="center"/>
    </xf>
    <xf numFmtId="3" fontId="23" fillId="3" borderId="1" xfId="0" applyNumberFormat="1" applyFont="1" applyFill="1" applyBorder="1" applyAlignment="1">
      <alignment horizontal="center" vertical="center"/>
    </xf>
    <xf numFmtId="165" fontId="28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167" fontId="25" fillId="0" borderId="0" xfId="0" applyNumberFormat="1" applyFont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27" fillId="0" borderId="3" xfId="0" applyFont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3"/>
    <cellStyle name="Обычный 3" xfId="6"/>
    <cellStyle name="Процентный 2" xfId="1"/>
    <cellStyle name="Процентный 3" xfId="4"/>
    <cellStyle name="Стиль 1" xfId="5"/>
    <cellStyle name="Финансовый 2" xfId="2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L91"/>
  <sheetViews>
    <sheetView tabSelected="1" view="pageBreakPreview" zoomScale="80" zoomScaleNormal="80" zoomScaleSheetLayoutView="80" workbookViewId="0">
      <pane ySplit="5" topLeftCell="A79" activePane="bottomLeft" state="frozen"/>
      <selection activeCell="P132" sqref="P132"/>
      <selection pane="bottomLeft" activeCell="A84" sqref="A84:L84"/>
    </sheetView>
  </sheetViews>
  <sheetFormatPr defaultColWidth="8.85546875" defaultRowHeight="15" x14ac:dyDescent="0.25"/>
  <cols>
    <col min="1" max="1" width="47.85546875" style="47" customWidth="1"/>
    <col min="2" max="2" width="21" style="26" customWidth="1"/>
    <col min="3" max="3" width="17" style="26" bestFit="1" customWidth="1"/>
    <col min="4" max="4" width="17.28515625" style="26" bestFit="1" customWidth="1"/>
    <col min="5" max="5" width="17" style="26" bestFit="1" customWidth="1"/>
    <col min="6" max="6" width="13.7109375" style="26" bestFit="1" customWidth="1"/>
    <col min="7" max="7" width="17" style="26" bestFit="1" customWidth="1"/>
    <col min="8" max="8" width="13.7109375" style="26" bestFit="1" customWidth="1"/>
    <col min="9" max="9" width="17" style="26" bestFit="1" customWidth="1"/>
    <col min="10" max="10" width="13.7109375" style="26" bestFit="1" customWidth="1"/>
    <col min="11" max="11" width="18" style="26" customWidth="1"/>
    <col min="12" max="12" width="13.7109375" style="26" customWidth="1"/>
    <col min="13" max="13" width="13.5703125" style="52" bestFit="1" customWidth="1"/>
    <col min="14" max="16384" width="8.85546875" style="52"/>
  </cols>
  <sheetData>
    <row r="1" spans="1:12" ht="22.5" customHeight="1" x14ac:dyDescent="0.25">
      <c r="K1" s="84" t="s">
        <v>199</v>
      </c>
      <c r="L1" s="84"/>
    </row>
    <row r="2" spans="1:12" s="51" customFormat="1" ht="34.5" customHeight="1" x14ac:dyDescent="0.25">
      <c r="A2" s="81" t="s">
        <v>189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4" spans="1:12" ht="22.5" customHeight="1" x14ac:dyDescent="0.25">
      <c r="C4" s="27"/>
      <c r="D4" s="27"/>
      <c r="K4" s="82" t="s">
        <v>184</v>
      </c>
      <c r="L4" s="82"/>
    </row>
    <row r="5" spans="1:12" ht="93" customHeight="1" x14ac:dyDescent="0.25">
      <c r="A5" s="48" t="s">
        <v>2</v>
      </c>
      <c r="B5" s="1" t="s">
        <v>3</v>
      </c>
      <c r="C5" s="1" t="s">
        <v>198</v>
      </c>
      <c r="D5" s="1" t="s">
        <v>5</v>
      </c>
      <c r="E5" s="1" t="s">
        <v>0</v>
      </c>
      <c r="F5" s="1" t="s">
        <v>5</v>
      </c>
      <c r="G5" s="1" t="s">
        <v>1</v>
      </c>
      <c r="H5" s="1" t="s">
        <v>5</v>
      </c>
      <c r="I5" s="1" t="s">
        <v>185</v>
      </c>
      <c r="J5" s="1" t="s">
        <v>5</v>
      </c>
      <c r="K5" s="1" t="s">
        <v>194</v>
      </c>
      <c r="L5" s="1" t="s">
        <v>5</v>
      </c>
    </row>
    <row r="6" spans="1:12" s="53" customFormat="1" ht="56.25" x14ac:dyDescent="0.25">
      <c r="A6" s="15" t="s">
        <v>179</v>
      </c>
      <c r="B6" s="16" t="s">
        <v>106</v>
      </c>
      <c r="C6" s="28">
        <v>151108</v>
      </c>
      <c r="D6" s="29">
        <v>102</v>
      </c>
      <c r="E6" s="28">
        <v>153926</v>
      </c>
      <c r="F6" s="29">
        <f>E6/C6*100</f>
        <v>101.8648913359981</v>
      </c>
      <c r="G6" s="28">
        <v>156599</v>
      </c>
      <c r="H6" s="29">
        <f>G6/E6*100</f>
        <v>101.7365487312085</v>
      </c>
      <c r="I6" s="28">
        <v>159725</v>
      </c>
      <c r="J6" s="29">
        <f>I6/G6*100</f>
        <v>101.99618132938268</v>
      </c>
      <c r="K6" s="28">
        <v>162710</v>
      </c>
      <c r="L6" s="29">
        <f>K6/I6*100</f>
        <v>101.86883706370324</v>
      </c>
    </row>
    <row r="7" spans="1:12" s="53" customFormat="1" ht="37.5" x14ac:dyDescent="0.25">
      <c r="A7" s="12" t="s">
        <v>20</v>
      </c>
      <c r="B7" s="14" t="s">
        <v>107</v>
      </c>
      <c r="C7" s="30">
        <v>118489</v>
      </c>
      <c r="D7" s="31">
        <v>102</v>
      </c>
      <c r="E7" s="30">
        <v>120860</v>
      </c>
      <c r="F7" s="31">
        <f t="shared" ref="F7:L70" si="0">E7/C7*100</f>
        <v>102.00102963144258</v>
      </c>
      <c r="G7" s="30">
        <v>123277</v>
      </c>
      <c r="H7" s="31">
        <f t="shared" si="0"/>
        <v>101.99983451927849</v>
      </c>
      <c r="I7" s="30">
        <v>125743</v>
      </c>
      <c r="J7" s="31">
        <f t="shared" si="0"/>
        <v>102.00037314340875</v>
      </c>
      <c r="K7" s="30">
        <v>128258</v>
      </c>
      <c r="L7" s="31">
        <f t="shared" si="0"/>
        <v>102.0001113382057</v>
      </c>
    </row>
    <row r="8" spans="1:12" ht="37.5" x14ac:dyDescent="0.25">
      <c r="A8" s="24" t="s">
        <v>6</v>
      </c>
      <c r="B8" s="3" t="s">
        <v>108</v>
      </c>
      <c r="C8" s="32">
        <v>40742.879999999997</v>
      </c>
      <c r="D8" s="33">
        <v>102</v>
      </c>
      <c r="E8" s="32">
        <v>41558</v>
      </c>
      <c r="F8" s="33">
        <f t="shared" si="0"/>
        <v>102.00064403890939</v>
      </c>
      <c r="G8" s="32">
        <v>42389</v>
      </c>
      <c r="H8" s="33">
        <f t="shared" si="0"/>
        <v>101.99961499590933</v>
      </c>
      <c r="I8" s="32">
        <v>43237</v>
      </c>
      <c r="J8" s="33">
        <f t="shared" si="0"/>
        <v>102.00051900257144</v>
      </c>
      <c r="K8" s="32">
        <v>44102</v>
      </c>
      <c r="L8" s="33">
        <f t="shared" si="0"/>
        <v>102.00060133681801</v>
      </c>
    </row>
    <row r="9" spans="1:12" ht="37.5" x14ac:dyDescent="0.25">
      <c r="A9" s="24" t="s">
        <v>7</v>
      </c>
      <c r="B9" s="3" t="s">
        <v>109</v>
      </c>
      <c r="C9" s="32">
        <v>51683.4</v>
      </c>
      <c r="D9" s="33">
        <v>102</v>
      </c>
      <c r="E9" s="32">
        <v>52717</v>
      </c>
      <c r="F9" s="33">
        <f t="shared" si="0"/>
        <v>101.99986842970856</v>
      </c>
      <c r="G9" s="32">
        <v>53771</v>
      </c>
      <c r="H9" s="33">
        <f t="shared" si="0"/>
        <v>101.99935504675909</v>
      </c>
      <c r="I9" s="32">
        <v>54846</v>
      </c>
      <c r="J9" s="33">
        <f t="shared" si="0"/>
        <v>101.99921890982128</v>
      </c>
      <c r="K9" s="32">
        <v>55943</v>
      </c>
      <c r="L9" s="33">
        <f t="shared" si="0"/>
        <v>102.00014586296176</v>
      </c>
    </row>
    <row r="10" spans="1:12" ht="37.5" x14ac:dyDescent="0.25">
      <c r="A10" s="24" t="s">
        <v>8</v>
      </c>
      <c r="B10" s="3" t="s">
        <v>110</v>
      </c>
      <c r="C10" s="32">
        <v>16413.84</v>
      </c>
      <c r="D10" s="33">
        <v>102</v>
      </c>
      <c r="E10" s="32">
        <v>16742</v>
      </c>
      <c r="F10" s="33">
        <f t="shared" si="0"/>
        <v>101.99928840539447</v>
      </c>
      <c r="G10" s="32">
        <v>17077</v>
      </c>
      <c r="H10" s="33">
        <f t="shared" si="0"/>
        <v>102.00095568032492</v>
      </c>
      <c r="I10" s="32">
        <v>17419</v>
      </c>
      <c r="J10" s="33">
        <f t="shared" si="0"/>
        <v>102.00269368155999</v>
      </c>
      <c r="K10" s="32">
        <v>17767</v>
      </c>
      <c r="L10" s="33">
        <f t="shared" si="0"/>
        <v>101.99781847408002</v>
      </c>
    </row>
    <row r="11" spans="1:12" ht="37.5" x14ac:dyDescent="0.25">
      <c r="A11" s="24" t="s">
        <v>9</v>
      </c>
      <c r="B11" s="3" t="s">
        <v>111</v>
      </c>
      <c r="C11" s="32">
        <v>6350.52</v>
      </c>
      <c r="D11" s="33">
        <v>102</v>
      </c>
      <c r="E11" s="32">
        <v>6478</v>
      </c>
      <c r="F11" s="33">
        <f t="shared" si="0"/>
        <v>102.00739467004276</v>
      </c>
      <c r="G11" s="32">
        <v>6608</v>
      </c>
      <c r="H11" s="33">
        <f t="shared" si="0"/>
        <v>102.00679221982094</v>
      </c>
      <c r="I11" s="32">
        <v>6740</v>
      </c>
      <c r="J11" s="33">
        <f t="shared" si="0"/>
        <v>101.99757869249395</v>
      </c>
      <c r="K11" s="32">
        <v>6875</v>
      </c>
      <c r="L11" s="33">
        <f t="shared" si="0"/>
        <v>102.00296735905046</v>
      </c>
    </row>
    <row r="12" spans="1:12" ht="18.75" x14ac:dyDescent="0.25">
      <c r="A12" s="24" t="s">
        <v>10</v>
      </c>
      <c r="B12" s="3" t="s">
        <v>112</v>
      </c>
      <c r="C12" s="32">
        <v>3298.68</v>
      </c>
      <c r="D12" s="33">
        <v>102</v>
      </c>
      <c r="E12" s="32">
        <v>3365</v>
      </c>
      <c r="F12" s="33">
        <f t="shared" si="0"/>
        <v>102.01050117016504</v>
      </c>
      <c r="G12" s="32">
        <v>3432</v>
      </c>
      <c r="H12" s="33">
        <f t="shared" si="0"/>
        <v>101.99108469539375</v>
      </c>
      <c r="I12" s="32">
        <v>3501</v>
      </c>
      <c r="J12" s="33">
        <f t="shared" si="0"/>
        <v>102.01048951048952</v>
      </c>
      <c r="K12" s="32">
        <v>3571</v>
      </c>
      <c r="L12" s="33">
        <f t="shared" si="0"/>
        <v>101.99942873464724</v>
      </c>
    </row>
    <row r="13" spans="1:12" ht="37.5" x14ac:dyDescent="0.25">
      <c r="A13" s="12" t="s">
        <v>19</v>
      </c>
      <c r="B13" s="14" t="s">
        <v>113</v>
      </c>
      <c r="C13" s="34">
        <v>3329</v>
      </c>
      <c r="D13" s="35">
        <v>102</v>
      </c>
      <c r="E13" s="34">
        <v>3396</v>
      </c>
      <c r="F13" s="35">
        <f t="shared" si="0"/>
        <v>102.01261640132171</v>
      </c>
      <c r="G13" s="34">
        <v>3464</v>
      </c>
      <c r="H13" s="35">
        <f t="shared" si="0"/>
        <v>102.00235571260305</v>
      </c>
      <c r="I13" s="34">
        <v>3532</v>
      </c>
      <c r="J13" s="35">
        <f t="shared" si="0"/>
        <v>101.96304849884525</v>
      </c>
      <c r="K13" s="34">
        <v>3604</v>
      </c>
      <c r="L13" s="35">
        <f t="shared" si="0"/>
        <v>102.03850509626274</v>
      </c>
    </row>
    <row r="14" spans="1:12" ht="18.75" x14ac:dyDescent="0.25">
      <c r="A14" s="24" t="s">
        <v>11</v>
      </c>
      <c r="B14" s="3" t="s">
        <v>114</v>
      </c>
      <c r="C14" s="32">
        <v>787.44</v>
      </c>
      <c r="D14" s="33">
        <v>102</v>
      </c>
      <c r="E14" s="32">
        <v>803</v>
      </c>
      <c r="F14" s="33">
        <f t="shared" si="0"/>
        <v>101.97602357004978</v>
      </c>
      <c r="G14" s="32">
        <v>819</v>
      </c>
      <c r="H14" s="33">
        <f t="shared" si="0"/>
        <v>101.99252801992529</v>
      </c>
      <c r="I14" s="32">
        <v>835</v>
      </c>
      <c r="J14" s="33">
        <f t="shared" si="0"/>
        <v>101.95360195360195</v>
      </c>
      <c r="K14" s="32">
        <v>852</v>
      </c>
      <c r="L14" s="33">
        <f t="shared" si="0"/>
        <v>102.03592814371258</v>
      </c>
    </row>
    <row r="15" spans="1:12" ht="37.5" x14ac:dyDescent="0.25">
      <c r="A15" s="24" t="s">
        <v>12</v>
      </c>
      <c r="B15" s="3" t="s">
        <v>115</v>
      </c>
      <c r="C15" s="32">
        <v>1802.34</v>
      </c>
      <c r="D15" s="33">
        <v>102</v>
      </c>
      <c r="E15" s="32">
        <v>1838</v>
      </c>
      <c r="F15" s="33">
        <f t="shared" si="0"/>
        <v>101.9785390103976</v>
      </c>
      <c r="G15" s="32">
        <v>1875</v>
      </c>
      <c r="H15" s="33">
        <f t="shared" si="0"/>
        <v>102.01305767138193</v>
      </c>
      <c r="I15" s="32">
        <v>1912</v>
      </c>
      <c r="J15" s="33">
        <f t="shared" si="0"/>
        <v>101.97333333333334</v>
      </c>
      <c r="K15" s="32">
        <v>1951</v>
      </c>
      <c r="L15" s="33">
        <f t="shared" si="0"/>
        <v>102.03974895397489</v>
      </c>
    </row>
    <row r="16" spans="1:12" ht="18.75" x14ac:dyDescent="0.25">
      <c r="A16" s="24" t="s">
        <v>13</v>
      </c>
      <c r="B16" s="3" t="s">
        <v>116</v>
      </c>
      <c r="C16" s="32">
        <v>739.5</v>
      </c>
      <c r="D16" s="33">
        <v>102</v>
      </c>
      <c r="E16" s="32">
        <v>755</v>
      </c>
      <c r="F16" s="33">
        <f t="shared" si="0"/>
        <v>102.09601081812035</v>
      </c>
      <c r="G16" s="32">
        <v>770</v>
      </c>
      <c r="H16" s="33">
        <f t="shared" si="0"/>
        <v>101.98675496688743</v>
      </c>
      <c r="I16" s="32">
        <v>785</v>
      </c>
      <c r="J16" s="33">
        <f t="shared" si="0"/>
        <v>101.94805194805194</v>
      </c>
      <c r="K16" s="32">
        <v>801</v>
      </c>
      <c r="L16" s="33">
        <f t="shared" si="0"/>
        <v>102.03821656050955</v>
      </c>
    </row>
    <row r="17" spans="1:12" ht="18.75" x14ac:dyDescent="0.25">
      <c r="A17" s="12" t="s">
        <v>18</v>
      </c>
      <c r="B17" s="14" t="s">
        <v>117</v>
      </c>
      <c r="C17" s="34">
        <v>2854</v>
      </c>
      <c r="D17" s="35">
        <v>102</v>
      </c>
      <c r="E17" s="34">
        <v>2911</v>
      </c>
      <c r="F17" s="35">
        <f t="shared" si="0"/>
        <v>101.99719691660827</v>
      </c>
      <c r="G17" s="34">
        <v>2969</v>
      </c>
      <c r="H17" s="35">
        <f t="shared" si="0"/>
        <v>101.99244245963585</v>
      </c>
      <c r="I17" s="34">
        <v>3029</v>
      </c>
      <c r="J17" s="35">
        <f t="shared" si="0"/>
        <v>102.02088245200405</v>
      </c>
      <c r="K17" s="34">
        <v>3090</v>
      </c>
      <c r="L17" s="35">
        <f t="shared" si="0"/>
        <v>102.01386596236381</v>
      </c>
    </row>
    <row r="18" spans="1:12" ht="37.5" x14ac:dyDescent="0.25">
      <c r="A18" s="24" t="s">
        <v>14</v>
      </c>
      <c r="B18" s="3" t="s">
        <v>118</v>
      </c>
      <c r="C18" s="32">
        <v>2335.8000000000002</v>
      </c>
      <c r="D18" s="33">
        <v>102</v>
      </c>
      <c r="E18" s="32">
        <v>2383</v>
      </c>
      <c r="F18" s="33">
        <f t="shared" si="0"/>
        <v>102.0207209521363</v>
      </c>
      <c r="G18" s="32">
        <v>2430</v>
      </c>
      <c r="H18" s="33">
        <f t="shared" si="0"/>
        <v>101.97230381871591</v>
      </c>
      <c r="I18" s="32">
        <v>2479</v>
      </c>
      <c r="J18" s="33">
        <f t="shared" si="0"/>
        <v>102.01646090534979</v>
      </c>
      <c r="K18" s="32">
        <v>2529</v>
      </c>
      <c r="L18" s="33">
        <f t="shared" si="0"/>
        <v>102.01694231544978</v>
      </c>
    </row>
    <row r="19" spans="1:12" ht="18.75" x14ac:dyDescent="0.25">
      <c r="A19" s="24" t="s">
        <v>15</v>
      </c>
      <c r="B19" s="3" t="s">
        <v>119</v>
      </c>
      <c r="C19" s="32">
        <v>518.16</v>
      </c>
      <c r="D19" s="33">
        <v>102</v>
      </c>
      <c r="E19" s="32">
        <v>528</v>
      </c>
      <c r="F19" s="33">
        <f t="shared" si="0"/>
        <v>101.89902732746643</v>
      </c>
      <c r="G19" s="32">
        <v>539</v>
      </c>
      <c r="H19" s="33">
        <f t="shared" si="0"/>
        <v>102.08333333333333</v>
      </c>
      <c r="I19" s="32">
        <v>550</v>
      </c>
      <c r="J19" s="33">
        <f t="shared" si="0"/>
        <v>102.04081632653062</v>
      </c>
      <c r="K19" s="32">
        <v>561</v>
      </c>
      <c r="L19" s="33">
        <f t="shared" si="0"/>
        <v>102</v>
      </c>
    </row>
    <row r="20" spans="1:12" ht="37.5" x14ac:dyDescent="0.25">
      <c r="A20" s="12" t="s">
        <v>17</v>
      </c>
      <c r="B20" s="14" t="s">
        <v>120</v>
      </c>
      <c r="C20" s="34">
        <v>10709</v>
      </c>
      <c r="D20" s="35">
        <v>101</v>
      </c>
      <c r="E20" s="34">
        <v>10815</v>
      </c>
      <c r="F20" s="35">
        <f t="shared" si="0"/>
        <v>100.98982164534505</v>
      </c>
      <c r="G20" s="34">
        <v>10824</v>
      </c>
      <c r="H20" s="35">
        <f t="shared" si="0"/>
        <v>100.08321775312066</v>
      </c>
      <c r="I20" s="34">
        <v>11032</v>
      </c>
      <c r="J20" s="35">
        <f t="shared" si="0"/>
        <v>101.92165558019217</v>
      </c>
      <c r="K20" s="34">
        <v>11143</v>
      </c>
      <c r="L20" s="35">
        <f t="shared" si="0"/>
        <v>101.00616388687456</v>
      </c>
    </row>
    <row r="21" spans="1:12" ht="37.5" x14ac:dyDescent="0.25">
      <c r="A21" s="24" t="s">
        <v>6</v>
      </c>
      <c r="B21" s="3" t="s">
        <v>121</v>
      </c>
      <c r="C21" s="32">
        <v>2768.41</v>
      </c>
      <c r="D21" s="33">
        <v>101</v>
      </c>
      <c r="E21" s="32">
        <v>2796</v>
      </c>
      <c r="F21" s="33">
        <f t="shared" si="0"/>
        <v>100.99660093699994</v>
      </c>
      <c r="G21" s="32">
        <v>2824</v>
      </c>
      <c r="H21" s="33">
        <f t="shared" si="0"/>
        <v>101.00143061516451</v>
      </c>
      <c r="I21" s="32">
        <v>2852</v>
      </c>
      <c r="J21" s="33">
        <f t="shared" si="0"/>
        <v>100.99150141643058</v>
      </c>
      <c r="K21" s="32">
        <v>2880</v>
      </c>
      <c r="L21" s="33">
        <f t="shared" si="0"/>
        <v>100.98176718092566</v>
      </c>
    </row>
    <row r="22" spans="1:12" ht="37.5" x14ac:dyDescent="0.25">
      <c r="A22" s="24" t="s">
        <v>7</v>
      </c>
      <c r="B22" s="3" t="s">
        <v>122</v>
      </c>
      <c r="C22" s="32">
        <v>4289.47</v>
      </c>
      <c r="D22" s="33">
        <v>101</v>
      </c>
      <c r="E22" s="32">
        <v>4332</v>
      </c>
      <c r="F22" s="33">
        <f t="shared" si="0"/>
        <v>100.99149778410852</v>
      </c>
      <c r="G22" s="32">
        <v>4275</v>
      </c>
      <c r="H22" s="33">
        <f t="shared" si="0"/>
        <v>98.68421052631578</v>
      </c>
      <c r="I22" s="32">
        <v>4419</v>
      </c>
      <c r="J22" s="33">
        <f t="shared" si="0"/>
        <v>103.36842105263158</v>
      </c>
      <c r="K22" s="32">
        <v>4463</v>
      </c>
      <c r="L22" s="33">
        <f t="shared" si="0"/>
        <v>100.99570038470243</v>
      </c>
    </row>
    <row r="23" spans="1:12" ht="37.5" x14ac:dyDescent="0.25">
      <c r="A23" s="24" t="s">
        <v>8</v>
      </c>
      <c r="B23" s="3" t="s">
        <v>123</v>
      </c>
      <c r="C23" s="32">
        <v>928.19</v>
      </c>
      <c r="D23" s="33">
        <v>101</v>
      </c>
      <c r="E23" s="32">
        <v>937</v>
      </c>
      <c r="F23" s="33">
        <f t="shared" si="0"/>
        <v>100.94915911612922</v>
      </c>
      <c r="G23" s="32">
        <v>947</v>
      </c>
      <c r="H23" s="33">
        <f t="shared" si="0"/>
        <v>101.06723585912488</v>
      </c>
      <c r="I23" s="32">
        <v>956</v>
      </c>
      <c r="J23" s="33">
        <f t="shared" si="0"/>
        <v>100.95036958817319</v>
      </c>
      <c r="K23" s="32">
        <v>966</v>
      </c>
      <c r="L23" s="33">
        <f t="shared" si="0"/>
        <v>101.04602510460252</v>
      </c>
    </row>
    <row r="24" spans="1:12" ht="37.5" x14ac:dyDescent="0.25">
      <c r="A24" s="24" t="s">
        <v>9</v>
      </c>
      <c r="B24" s="3" t="s">
        <v>124</v>
      </c>
      <c r="C24" s="32">
        <v>1325.12</v>
      </c>
      <c r="D24" s="33">
        <v>101</v>
      </c>
      <c r="E24" s="32">
        <v>1338</v>
      </c>
      <c r="F24" s="33">
        <f t="shared" si="0"/>
        <v>100.97198744264671</v>
      </c>
      <c r="G24" s="32">
        <v>1352</v>
      </c>
      <c r="H24" s="33">
        <f t="shared" si="0"/>
        <v>101.04633781763827</v>
      </c>
      <c r="I24" s="32">
        <v>1365</v>
      </c>
      <c r="J24" s="33">
        <f t="shared" si="0"/>
        <v>100.96153846153845</v>
      </c>
      <c r="K24" s="32">
        <v>1379</v>
      </c>
      <c r="L24" s="33">
        <f t="shared" si="0"/>
        <v>101.02564102564102</v>
      </c>
    </row>
    <row r="25" spans="1:12" ht="18.75" x14ac:dyDescent="0.25">
      <c r="A25" s="24" t="s">
        <v>10</v>
      </c>
      <c r="B25" s="3" t="s">
        <v>125</v>
      </c>
      <c r="C25" s="32">
        <v>1397.84</v>
      </c>
      <c r="D25" s="33">
        <v>101</v>
      </c>
      <c r="E25" s="32">
        <v>1412</v>
      </c>
      <c r="F25" s="33">
        <f t="shared" si="0"/>
        <v>101.01299147255767</v>
      </c>
      <c r="G25" s="32">
        <v>1426</v>
      </c>
      <c r="H25" s="33">
        <f t="shared" si="0"/>
        <v>100.99150141643058</v>
      </c>
      <c r="I25" s="32">
        <v>1440</v>
      </c>
      <c r="J25" s="33">
        <f t="shared" si="0"/>
        <v>100.98176718092566</v>
      </c>
      <c r="K25" s="32">
        <v>1455</v>
      </c>
      <c r="L25" s="33">
        <f t="shared" si="0"/>
        <v>101.04166666666667</v>
      </c>
    </row>
    <row r="26" spans="1:12" ht="56.25" x14ac:dyDescent="0.25">
      <c r="A26" s="12" t="s">
        <v>180</v>
      </c>
      <c r="B26" s="14" t="s">
        <v>126</v>
      </c>
      <c r="C26" s="34">
        <v>3112</v>
      </c>
      <c r="D26" s="35">
        <v>101</v>
      </c>
      <c r="E26" s="34">
        <v>3143</v>
      </c>
      <c r="F26" s="35">
        <f t="shared" si="0"/>
        <v>100.99614395886888</v>
      </c>
      <c r="G26" s="34">
        <v>3174</v>
      </c>
      <c r="H26" s="35">
        <f t="shared" si="0"/>
        <v>100.98631880369074</v>
      </c>
      <c r="I26" s="34">
        <v>3206</v>
      </c>
      <c r="J26" s="35">
        <f t="shared" si="0"/>
        <v>101.00819155639572</v>
      </c>
      <c r="K26" s="34">
        <v>3238</v>
      </c>
      <c r="L26" s="35">
        <f t="shared" si="0"/>
        <v>100.99812850904554</v>
      </c>
    </row>
    <row r="27" spans="1:12" ht="37.5" x14ac:dyDescent="0.25">
      <c r="A27" s="12" t="s">
        <v>16</v>
      </c>
      <c r="B27" s="14" t="s">
        <v>127</v>
      </c>
      <c r="C27" s="34">
        <v>5629</v>
      </c>
      <c r="D27" s="35">
        <v>102</v>
      </c>
      <c r="E27" s="34">
        <v>5741</v>
      </c>
      <c r="F27" s="35">
        <f t="shared" si="0"/>
        <v>101.98969621602416</v>
      </c>
      <c r="G27" s="34">
        <v>5757</v>
      </c>
      <c r="H27" s="35">
        <f t="shared" si="0"/>
        <v>100.2786970910991</v>
      </c>
      <c r="I27" s="34">
        <v>5974</v>
      </c>
      <c r="J27" s="35">
        <f t="shared" si="0"/>
        <v>103.76932430085112</v>
      </c>
      <c r="K27" s="34">
        <v>6093</v>
      </c>
      <c r="L27" s="35">
        <f t="shared" si="0"/>
        <v>101.99196518245732</v>
      </c>
    </row>
    <row r="28" spans="1:12" ht="18.75" x14ac:dyDescent="0.25">
      <c r="A28" s="24" t="s">
        <v>21</v>
      </c>
      <c r="B28" s="3" t="s">
        <v>128</v>
      </c>
      <c r="C28" s="32">
        <v>3215</v>
      </c>
      <c r="D28" s="33">
        <v>102</v>
      </c>
      <c r="E28" s="32">
        <v>3279</v>
      </c>
      <c r="F28" s="33">
        <f t="shared" si="0"/>
        <v>101.99066874027993</v>
      </c>
      <c r="G28" s="32">
        <v>3345</v>
      </c>
      <c r="H28" s="33">
        <f t="shared" si="0"/>
        <v>102.01280878316561</v>
      </c>
      <c r="I28" s="32">
        <v>3412</v>
      </c>
      <c r="J28" s="33">
        <f t="shared" si="0"/>
        <v>102.00298953662181</v>
      </c>
      <c r="K28" s="32">
        <v>3480</v>
      </c>
      <c r="L28" s="33">
        <f t="shared" si="0"/>
        <v>101.99296600234466</v>
      </c>
    </row>
    <row r="29" spans="1:12" ht="18.75" x14ac:dyDescent="0.25">
      <c r="A29" s="24" t="s">
        <v>22</v>
      </c>
      <c r="B29" s="3" t="s">
        <v>129</v>
      </c>
      <c r="C29" s="32">
        <v>2414</v>
      </c>
      <c r="D29" s="33">
        <v>102</v>
      </c>
      <c r="E29" s="32">
        <v>2462</v>
      </c>
      <c r="F29" s="33">
        <f t="shared" si="0"/>
        <v>101.9884009942005</v>
      </c>
      <c r="G29" s="32">
        <v>2512</v>
      </c>
      <c r="H29" s="33">
        <f t="shared" si="0"/>
        <v>102.03086921202275</v>
      </c>
      <c r="I29" s="32">
        <v>2562</v>
      </c>
      <c r="J29" s="33">
        <f t="shared" si="0"/>
        <v>101.99044585987261</v>
      </c>
      <c r="K29" s="32">
        <v>2613</v>
      </c>
      <c r="L29" s="33">
        <f t="shared" si="0"/>
        <v>101.99063231850116</v>
      </c>
    </row>
    <row r="30" spans="1:12" ht="56.25" x14ac:dyDescent="0.25">
      <c r="A30" s="12" t="s">
        <v>23</v>
      </c>
      <c r="B30" s="14" t="s">
        <v>130</v>
      </c>
      <c r="C30" s="34">
        <v>6448</v>
      </c>
      <c r="D30" s="35">
        <v>101</v>
      </c>
      <c r="E30" s="34">
        <v>6513</v>
      </c>
      <c r="F30" s="35">
        <f t="shared" si="0"/>
        <v>101.00806451612902</v>
      </c>
      <c r="G30" s="34">
        <v>6578</v>
      </c>
      <c r="H30" s="35">
        <f t="shared" si="0"/>
        <v>100.99800399201597</v>
      </c>
      <c r="I30" s="34">
        <v>6643</v>
      </c>
      <c r="J30" s="35">
        <f t="shared" si="0"/>
        <v>100.98814229249011</v>
      </c>
      <c r="K30" s="34">
        <v>6709</v>
      </c>
      <c r="L30" s="35">
        <f t="shared" si="0"/>
        <v>100.99352702092428</v>
      </c>
    </row>
    <row r="31" spans="1:12" ht="37.5" x14ac:dyDescent="0.25">
      <c r="A31" s="24" t="s">
        <v>6</v>
      </c>
      <c r="B31" s="3" t="s">
        <v>131</v>
      </c>
      <c r="C31" s="32">
        <v>6069</v>
      </c>
      <c r="D31" s="33">
        <v>101</v>
      </c>
      <c r="E31" s="32">
        <v>6130</v>
      </c>
      <c r="F31" s="33">
        <f t="shared" si="0"/>
        <v>101.00510792552315</v>
      </c>
      <c r="G31" s="32">
        <v>6191</v>
      </c>
      <c r="H31" s="33">
        <f t="shared" si="0"/>
        <v>100.99510603588907</v>
      </c>
      <c r="I31" s="32">
        <v>6253</v>
      </c>
      <c r="J31" s="33">
        <f t="shared" si="0"/>
        <v>101.00145372314651</v>
      </c>
      <c r="K31" s="32">
        <v>6315</v>
      </c>
      <c r="L31" s="33">
        <f t="shared" si="0"/>
        <v>100.99152406844713</v>
      </c>
    </row>
    <row r="32" spans="1:12" ht="18.75" x14ac:dyDescent="0.25">
      <c r="A32" s="24" t="s">
        <v>24</v>
      </c>
      <c r="B32" s="3" t="s">
        <v>132</v>
      </c>
      <c r="C32" s="32">
        <v>379</v>
      </c>
      <c r="D32" s="33">
        <v>101</v>
      </c>
      <c r="E32" s="32">
        <v>383</v>
      </c>
      <c r="F32" s="33">
        <f t="shared" si="0"/>
        <v>101.05540897097625</v>
      </c>
      <c r="G32" s="32">
        <v>387</v>
      </c>
      <c r="H32" s="33">
        <f t="shared" si="0"/>
        <v>101.0443864229765</v>
      </c>
      <c r="I32" s="32">
        <v>390</v>
      </c>
      <c r="J32" s="33">
        <f t="shared" si="0"/>
        <v>100.77519379844961</v>
      </c>
      <c r="K32" s="32">
        <v>394</v>
      </c>
      <c r="L32" s="33">
        <f t="shared" si="0"/>
        <v>101.02564102564102</v>
      </c>
    </row>
    <row r="33" spans="1:12" ht="37.5" x14ac:dyDescent="0.25">
      <c r="A33" s="12" t="s">
        <v>25</v>
      </c>
      <c r="B33" s="14" t="s">
        <v>133</v>
      </c>
      <c r="C33" s="34">
        <v>5</v>
      </c>
      <c r="D33" s="35">
        <v>0</v>
      </c>
      <c r="E33" s="34">
        <v>5</v>
      </c>
      <c r="F33" s="35">
        <f t="shared" si="0"/>
        <v>100</v>
      </c>
      <c r="G33" s="34">
        <v>5</v>
      </c>
      <c r="H33" s="35">
        <f t="shared" si="0"/>
        <v>100</v>
      </c>
      <c r="I33" s="34">
        <v>5</v>
      </c>
      <c r="J33" s="35">
        <f t="shared" si="0"/>
        <v>100</v>
      </c>
      <c r="K33" s="34">
        <v>5</v>
      </c>
      <c r="L33" s="35">
        <f t="shared" si="0"/>
        <v>100</v>
      </c>
    </row>
    <row r="34" spans="1:12" ht="37.5" x14ac:dyDescent="0.25">
      <c r="A34" s="24" t="s">
        <v>6</v>
      </c>
      <c r="B34" s="3" t="s">
        <v>134</v>
      </c>
      <c r="C34" s="32">
        <v>5</v>
      </c>
      <c r="D34" s="33">
        <v>0</v>
      </c>
      <c r="E34" s="32">
        <v>5</v>
      </c>
      <c r="F34" s="33">
        <f t="shared" si="0"/>
        <v>100</v>
      </c>
      <c r="G34" s="32">
        <v>5</v>
      </c>
      <c r="H34" s="33">
        <f t="shared" si="0"/>
        <v>100</v>
      </c>
      <c r="I34" s="32">
        <v>5</v>
      </c>
      <c r="J34" s="33">
        <f t="shared" si="0"/>
        <v>100</v>
      </c>
      <c r="K34" s="32">
        <v>5</v>
      </c>
      <c r="L34" s="33">
        <f t="shared" si="0"/>
        <v>100</v>
      </c>
    </row>
    <row r="35" spans="1:12" ht="18.75" x14ac:dyDescent="0.25">
      <c r="A35" s="24" t="s">
        <v>24</v>
      </c>
      <c r="B35" s="3" t="s">
        <v>135</v>
      </c>
      <c r="C35" s="32">
        <v>0</v>
      </c>
      <c r="D35" s="33">
        <v>0</v>
      </c>
      <c r="E35" s="32">
        <v>0</v>
      </c>
      <c r="F35" s="33"/>
      <c r="G35" s="32">
        <v>0</v>
      </c>
      <c r="H35" s="33"/>
      <c r="I35" s="32">
        <v>0</v>
      </c>
      <c r="J35" s="33"/>
      <c r="K35" s="32">
        <v>0</v>
      </c>
      <c r="L35" s="33"/>
    </row>
    <row r="36" spans="1:12" ht="18.75" x14ac:dyDescent="0.25">
      <c r="A36" s="12" t="s">
        <v>26</v>
      </c>
      <c r="B36" s="14" t="s">
        <v>136</v>
      </c>
      <c r="C36" s="34">
        <v>35</v>
      </c>
      <c r="D36" s="35">
        <v>101</v>
      </c>
      <c r="E36" s="34">
        <v>35</v>
      </c>
      <c r="F36" s="35">
        <f t="shared" si="0"/>
        <v>100</v>
      </c>
      <c r="G36" s="34">
        <v>35</v>
      </c>
      <c r="H36" s="35">
        <f t="shared" si="0"/>
        <v>100</v>
      </c>
      <c r="I36" s="34">
        <v>35</v>
      </c>
      <c r="J36" s="35">
        <f t="shared" si="0"/>
        <v>100</v>
      </c>
      <c r="K36" s="34">
        <v>35</v>
      </c>
      <c r="L36" s="35">
        <f t="shared" si="0"/>
        <v>100</v>
      </c>
    </row>
    <row r="37" spans="1:12" ht="37.5" x14ac:dyDescent="0.25">
      <c r="A37" s="24" t="s">
        <v>6</v>
      </c>
      <c r="B37" s="3" t="s">
        <v>137</v>
      </c>
      <c r="C37" s="32">
        <v>28</v>
      </c>
      <c r="D37" s="33">
        <v>101</v>
      </c>
      <c r="E37" s="32">
        <v>28</v>
      </c>
      <c r="F37" s="33">
        <f t="shared" si="0"/>
        <v>100</v>
      </c>
      <c r="G37" s="32">
        <v>28</v>
      </c>
      <c r="H37" s="33">
        <f t="shared" si="0"/>
        <v>100</v>
      </c>
      <c r="I37" s="32">
        <v>28</v>
      </c>
      <c r="J37" s="33">
        <f t="shared" si="0"/>
        <v>100</v>
      </c>
      <c r="K37" s="32">
        <v>28</v>
      </c>
      <c r="L37" s="33">
        <f t="shared" si="0"/>
        <v>100</v>
      </c>
    </row>
    <row r="38" spans="1:12" ht="18.75" x14ac:dyDescent="0.25">
      <c r="A38" s="24" t="s">
        <v>24</v>
      </c>
      <c r="B38" s="3" t="s">
        <v>138</v>
      </c>
      <c r="C38" s="32">
        <v>7</v>
      </c>
      <c r="D38" s="33">
        <v>101</v>
      </c>
      <c r="E38" s="32">
        <v>7</v>
      </c>
      <c r="F38" s="33">
        <f t="shared" si="0"/>
        <v>100</v>
      </c>
      <c r="G38" s="32">
        <v>7</v>
      </c>
      <c r="H38" s="33">
        <f t="shared" si="0"/>
        <v>100</v>
      </c>
      <c r="I38" s="32">
        <v>7</v>
      </c>
      <c r="J38" s="33">
        <f t="shared" si="0"/>
        <v>100</v>
      </c>
      <c r="K38" s="32">
        <v>7</v>
      </c>
      <c r="L38" s="33">
        <f t="shared" si="0"/>
        <v>100</v>
      </c>
    </row>
    <row r="39" spans="1:12" ht="56.25" x14ac:dyDescent="0.25">
      <c r="A39" s="12" t="s">
        <v>27</v>
      </c>
      <c r="B39" s="14" t="s">
        <v>139</v>
      </c>
      <c r="C39" s="34">
        <v>404</v>
      </c>
      <c r="D39" s="35">
        <v>102</v>
      </c>
      <c r="E39" s="34">
        <v>412</v>
      </c>
      <c r="F39" s="35">
        <f t="shared" si="0"/>
        <v>101.98019801980197</v>
      </c>
      <c r="G39" s="34">
        <v>420</v>
      </c>
      <c r="H39" s="35">
        <f t="shared" si="0"/>
        <v>101.94174757281553</v>
      </c>
      <c r="I39" s="34">
        <v>429</v>
      </c>
      <c r="J39" s="35">
        <f t="shared" si="0"/>
        <v>102.14285714285714</v>
      </c>
      <c r="K39" s="34">
        <v>437</v>
      </c>
      <c r="L39" s="35">
        <f t="shared" si="0"/>
        <v>101.86480186480186</v>
      </c>
    </row>
    <row r="40" spans="1:12" ht="37.5" x14ac:dyDescent="0.25">
      <c r="A40" s="12" t="s">
        <v>28</v>
      </c>
      <c r="B40" s="14" t="s">
        <v>140</v>
      </c>
      <c r="C40" s="34">
        <v>68</v>
      </c>
      <c r="D40" s="35">
        <v>101</v>
      </c>
      <c r="E40" s="34">
        <v>69</v>
      </c>
      <c r="F40" s="35">
        <f t="shared" si="0"/>
        <v>101.47058823529412</v>
      </c>
      <c r="G40" s="34">
        <v>70</v>
      </c>
      <c r="H40" s="35">
        <f t="shared" si="0"/>
        <v>101.44927536231884</v>
      </c>
      <c r="I40" s="34">
        <v>71</v>
      </c>
      <c r="J40" s="35">
        <f t="shared" si="0"/>
        <v>101.42857142857142</v>
      </c>
      <c r="K40" s="34">
        <v>72</v>
      </c>
      <c r="L40" s="35">
        <f t="shared" si="0"/>
        <v>101.40845070422534</v>
      </c>
    </row>
    <row r="41" spans="1:12" ht="18.75" x14ac:dyDescent="0.25">
      <c r="A41" s="12" t="s">
        <v>29</v>
      </c>
      <c r="B41" s="14" t="s">
        <v>141</v>
      </c>
      <c r="C41" s="34">
        <v>26</v>
      </c>
      <c r="D41" s="35">
        <v>101</v>
      </c>
      <c r="E41" s="34">
        <v>26</v>
      </c>
      <c r="F41" s="35">
        <f t="shared" si="0"/>
        <v>100</v>
      </c>
      <c r="G41" s="34">
        <v>26</v>
      </c>
      <c r="H41" s="35">
        <f t="shared" si="0"/>
        <v>100</v>
      </c>
      <c r="I41" s="34">
        <v>26</v>
      </c>
      <c r="J41" s="35">
        <f t="shared" si="0"/>
        <v>100</v>
      </c>
      <c r="K41" s="34">
        <v>26</v>
      </c>
      <c r="L41" s="35">
        <f t="shared" si="0"/>
        <v>100</v>
      </c>
    </row>
    <row r="42" spans="1:12" s="54" customFormat="1" ht="56.25" x14ac:dyDescent="0.25">
      <c r="A42" s="15" t="s">
        <v>102</v>
      </c>
      <c r="B42" s="17" t="s">
        <v>142</v>
      </c>
      <c r="C42" s="36">
        <v>713521</v>
      </c>
      <c r="D42" s="37">
        <v>102</v>
      </c>
      <c r="E42" s="36">
        <v>726683</v>
      </c>
      <c r="F42" s="37">
        <f t="shared" si="0"/>
        <v>101.84465488752259</v>
      </c>
      <c r="G42" s="36">
        <v>740087</v>
      </c>
      <c r="H42" s="37">
        <f t="shared" si="0"/>
        <v>101.84454569599124</v>
      </c>
      <c r="I42" s="36">
        <v>753738</v>
      </c>
      <c r="J42" s="37">
        <f t="shared" si="0"/>
        <v>101.84451287483769</v>
      </c>
      <c r="K42" s="36">
        <v>768686</v>
      </c>
      <c r="L42" s="37">
        <f t="shared" si="0"/>
        <v>101.98318248516063</v>
      </c>
    </row>
    <row r="43" spans="1:12" s="53" customFormat="1" ht="37.5" x14ac:dyDescent="0.25">
      <c r="A43" s="12" t="s">
        <v>20</v>
      </c>
      <c r="B43" s="14" t="s">
        <v>143</v>
      </c>
      <c r="C43" s="30">
        <v>567279</v>
      </c>
      <c r="D43" s="31">
        <v>102</v>
      </c>
      <c r="E43" s="30">
        <v>578626</v>
      </c>
      <c r="F43" s="31">
        <f t="shared" si="0"/>
        <v>102.00025031774489</v>
      </c>
      <c r="G43" s="30">
        <v>590197</v>
      </c>
      <c r="H43" s="31">
        <f t="shared" si="0"/>
        <v>101.99973730872792</v>
      </c>
      <c r="I43" s="30">
        <v>601983</v>
      </c>
      <c r="J43" s="31">
        <f t="shared" si="0"/>
        <v>101.99696033697224</v>
      </c>
      <c r="K43" s="30">
        <v>615041</v>
      </c>
      <c r="L43" s="31">
        <f t="shared" si="0"/>
        <v>102.16916424550195</v>
      </c>
    </row>
    <row r="44" spans="1:12" ht="37.5" x14ac:dyDescent="0.25">
      <c r="A44" s="24" t="s">
        <v>6</v>
      </c>
      <c r="B44" s="3" t="s">
        <v>144</v>
      </c>
      <c r="C44" s="32">
        <v>31950.48</v>
      </c>
      <c r="D44" s="33">
        <v>102</v>
      </c>
      <c r="E44" s="32">
        <v>32589</v>
      </c>
      <c r="F44" s="33">
        <f t="shared" si="0"/>
        <v>101.99846762865535</v>
      </c>
      <c r="G44" s="32">
        <v>33241</v>
      </c>
      <c r="H44" s="33">
        <f t="shared" si="0"/>
        <v>102.00067507441162</v>
      </c>
      <c r="I44" s="32">
        <v>33906</v>
      </c>
      <c r="J44" s="33">
        <f t="shared" si="0"/>
        <v>102.00054149995488</v>
      </c>
      <c r="K44" s="32">
        <v>34584</v>
      </c>
      <c r="L44" s="33">
        <f t="shared" si="0"/>
        <v>101.99964608033976</v>
      </c>
    </row>
    <row r="45" spans="1:12" ht="37.5" x14ac:dyDescent="0.25">
      <c r="A45" s="24" t="s">
        <v>7</v>
      </c>
      <c r="B45" s="3" t="s">
        <v>145</v>
      </c>
      <c r="C45" s="32">
        <v>191329.56</v>
      </c>
      <c r="D45" s="33">
        <v>102</v>
      </c>
      <c r="E45" s="32">
        <v>195157</v>
      </c>
      <c r="F45" s="33">
        <f t="shared" si="0"/>
        <v>102.00044363244236</v>
      </c>
      <c r="G45" s="32">
        <v>199060</v>
      </c>
      <c r="H45" s="33">
        <f t="shared" si="0"/>
        <v>101.99992826288577</v>
      </c>
      <c r="I45" s="32">
        <v>203041</v>
      </c>
      <c r="J45" s="33">
        <f t="shared" si="0"/>
        <v>101.99989952778057</v>
      </c>
      <c r="K45" s="32">
        <v>207102</v>
      </c>
      <c r="L45" s="33">
        <f t="shared" si="0"/>
        <v>102.00008865204563</v>
      </c>
    </row>
    <row r="46" spans="1:12" ht="37.5" x14ac:dyDescent="0.25">
      <c r="A46" s="24" t="s">
        <v>8</v>
      </c>
      <c r="B46" s="3" t="s">
        <v>146</v>
      </c>
      <c r="C46" s="32">
        <v>115628.22</v>
      </c>
      <c r="D46" s="33">
        <v>102</v>
      </c>
      <c r="E46" s="32">
        <v>117941</v>
      </c>
      <c r="F46" s="33">
        <f t="shared" si="0"/>
        <v>102.00018645967222</v>
      </c>
      <c r="G46" s="32">
        <v>120299</v>
      </c>
      <c r="H46" s="33">
        <f t="shared" si="0"/>
        <v>101.99930473711431</v>
      </c>
      <c r="I46" s="32">
        <v>122705</v>
      </c>
      <c r="J46" s="33">
        <f t="shared" si="0"/>
        <v>102.0000166252421</v>
      </c>
      <c r="K46" s="32">
        <v>125159</v>
      </c>
      <c r="L46" s="33">
        <f t="shared" si="0"/>
        <v>101.99991850372845</v>
      </c>
    </row>
    <row r="47" spans="1:12" ht="37.5" x14ac:dyDescent="0.25">
      <c r="A47" s="24" t="s">
        <v>9</v>
      </c>
      <c r="B47" s="3" t="s">
        <v>147</v>
      </c>
      <c r="C47" s="32">
        <v>97035.66</v>
      </c>
      <c r="D47" s="33">
        <v>102</v>
      </c>
      <c r="E47" s="32">
        <v>98977</v>
      </c>
      <c r="F47" s="33">
        <f t="shared" si="0"/>
        <v>102.00064594809784</v>
      </c>
      <c r="G47" s="32">
        <v>100956</v>
      </c>
      <c r="H47" s="33">
        <f t="shared" si="0"/>
        <v>101.99945441870332</v>
      </c>
      <c r="I47" s="32">
        <v>102957</v>
      </c>
      <c r="J47" s="33">
        <f t="shared" si="0"/>
        <v>101.98205158682991</v>
      </c>
      <c r="K47" s="32">
        <v>106035</v>
      </c>
      <c r="L47" s="33">
        <f t="shared" si="0"/>
        <v>102.98959759899763</v>
      </c>
    </row>
    <row r="48" spans="1:12" ht="18.75" x14ac:dyDescent="0.25">
      <c r="A48" s="24" t="s">
        <v>10</v>
      </c>
      <c r="B48" s="3" t="s">
        <v>148</v>
      </c>
      <c r="C48" s="32">
        <v>131335.20000000001</v>
      </c>
      <c r="D48" s="33">
        <v>102</v>
      </c>
      <c r="E48" s="32">
        <v>133962</v>
      </c>
      <c r="F48" s="33">
        <f t="shared" si="0"/>
        <v>102.00007309540777</v>
      </c>
      <c r="G48" s="32">
        <v>136641</v>
      </c>
      <c r="H48" s="33">
        <f t="shared" si="0"/>
        <v>101.99982084471715</v>
      </c>
      <c r="I48" s="32">
        <v>139374</v>
      </c>
      <c r="J48" s="33">
        <f t="shared" si="0"/>
        <v>102.000131732057</v>
      </c>
      <c r="K48" s="32">
        <v>142161</v>
      </c>
      <c r="L48" s="33">
        <f t="shared" si="0"/>
        <v>101.99965560291015</v>
      </c>
    </row>
    <row r="49" spans="1:12" ht="37.5" x14ac:dyDescent="0.25">
      <c r="A49" s="12" t="s">
        <v>19</v>
      </c>
      <c r="B49" s="14" t="s">
        <v>149</v>
      </c>
      <c r="C49" s="34">
        <v>2251</v>
      </c>
      <c r="D49" s="35">
        <v>102</v>
      </c>
      <c r="E49" s="34">
        <v>2297</v>
      </c>
      <c r="F49" s="35">
        <f t="shared" si="0"/>
        <v>102.0435362061306</v>
      </c>
      <c r="G49" s="34">
        <v>2342</v>
      </c>
      <c r="H49" s="35">
        <f t="shared" si="0"/>
        <v>101.95907705703091</v>
      </c>
      <c r="I49" s="34">
        <v>2389</v>
      </c>
      <c r="J49" s="35">
        <f t="shared" si="0"/>
        <v>102.0068317677199</v>
      </c>
      <c r="K49" s="34">
        <v>2437</v>
      </c>
      <c r="L49" s="35">
        <f t="shared" si="0"/>
        <v>102.00920887400586</v>
      </c>
    </row>
    <row r="50" spans="1:12" ht="18.75" x14ac:dyDescent="0.25">
      <c r="A50" s="24" t="s">
        <v>11</v>
      </c>
      <c r="B50" s="3" t="s">
        <v>150</v>
      </c>
      <c r="C50" s="32">
        <v>94</v>
      </c>
      <c r="D50" s="33">
        <v>102</v>
      </c>
      <c r="E50" s="32">
        <v>96</v>
      </c>
      <c r="F50" s="33">
        <f t="shared" si="0"/>
        <v>102.12765957446808</v>
      </c>
      <c r="G50" s="32">
        <v>98</v>
      </c>
      <c r="H50" s="33">
        <f t="shared" si="0"/>
        <v>102.08333333333333</v>
      </c>
      <c r="I50" s="32">
        <v>100</v>
      </c>
      <c r="J50" s="33">
        <f t="shared" si="0"/>
        <v>102.04081632653062</v>
      </c>
      <c r="K50" s="32">
        <v>102</v>
      </c>
      <c r="L50" s="33">
        <f t="shared" si="0"/>
        <v>102</v>
      </c>
    </row>
    <row r="51" spans="1:12" ht="37.5" x14ac:dyDescent="0.25">
      <c r="A51" s="24" t="s">
        <v>12</v>
      </c>
      <c r="B51" s="3" t="s">
        <v>151</v>
      </c>
      <c r="C51" s="32">
        <v>826</v>
      </c>
      <c r="D51" s="33">
        <v>102</v>
      </c>
      <c r="E51" s="32">
        <v>843</v>
      </c>
      <c r="F51" s="33">
        <f t="shared" si="0"/>
        <v>102.05811138014529</v>
      </c>
      <c r="G51" s="32">
        <v>859</v>
      </c>
      <c r="H51" s="33">
        <f t="shared" si="0"/>
        <v>101.8979833926453</v>
      </c>
      <c r="I51" s="32">
        <v>877</v>
      </c>
      <c r="J51" s="33">
        <f t="shared" si="0"/>
        <v>102.0954598370198</v>
      </c>
      <c r="K51" s="32">
        <v>894</v>
      </c>
      <c r="L51" s="33">
        <f t="shared" si="0"/>
        <v>101.93842645381983</v>
      </c>
    </row>
    <row r="52" spans="1:12" ht="18.75" x14ac:dyDescent="0.25">
      <c r="A52" s="24" t="s">
        <v>13</v>
      </c>
      <c r="B52" s="3" t="s">
        <v>152</v>
      </c>
      <c r="C52" s="32">
        <v>1331</v>
      </c>
      <c r="D52" s="33">
        <v>102</v>
      </c>
      <c r="E52" s="32">
        <v>1358</v>
      </c>
      <c r="F52" s="33">
        <f t="shared" si="0"/>
        <v>102.02854996243427</v>
      </c>
      <c r="G52" s="32">
        <v>1385</v>
      </c>
      <c r="H52" s="33">
        <f t="shared" si="0"/>
        <v>101.98821796759941</v>
      </c>
      <c r="I52" s="32">
        <v>1412</v>
      </c>
      <c r="J52" s="33">
        <f t="shared" si="0"/>
        <v>101.94945848375451</v>
      </c>
      <c r="K52" s="32">
        <v>1441</v>
      </c>
      <c r="L52" s="33">
        <f t="shared" si="0"/>
        <v>102.05382436260624</v>
      </c>
    </row>
    <row r="53" spans="1:12" ht="18.75" x14ac:dyDescent="0.25">
      <c r="A53" s="12" t="s">
        <v>18</v>
      </c>
      <c r="B53" s="14" t="s">
        <v>153</v>
      </c>
      <c r="C53" s="34">
        <v>22051</v>
      </c>
      <c r="D53" s="35">
        <v>102</v>
      </c>
      <c r="E53" s="34">
        <v>22492</v>
      </c>
      <c r="F53" s="35">
        <f t="shared" si="0"/>
        <v>101.99990930116547</v>
      </c>
      <c r="G53" s="34">
        <v>22942</v>
      </c>
      <c r="H53" s="35">
        <f t="shared" si="0"/>
        <v>102.00071136404054</v>
      </c>
      <c r="I53" s="34">
        <v>23400</v>
      </c>
      <c r="J53" s="35">
        <f t="shared" si="0"/>
        <v>101.99633859297359</v>
      </c>
      <c r="K53" s="34">
        <v>23869</v>
      </c>
      <c r="L53" s="35">
        <f t="shared" si="0"/>
        <v>102.0042735042735</v>
      </c>
    </row>
    <row r="54" spans="1:12" ht="37.5" x14ac:dyDescent="0.25">
      <c r="A54" s="24" t="s">
        <v>14</v>
      </c>
      <c r="B54" s="3" t="s">
        <v>154</v>
      </c>
      <c r="C54" s="32">
        <v>10561</v>
      </c>
      <c r="D54" s="33">
        <v>102</v>
      </c>
      <c r="E54" s="32">
        <v>10772</v>
      </c>
      <c r="F54" s="33">
        <f t="shared" si="0"/>
        <v>101.99791686393334</v>
      </c>
      <c r="G54" s="32">
        <v>10988</v>
      </c>
      <c r="H54" s="33">
        <f t="shared" si="0"/>
        <v>102.0051986632009</v>
      </c>
      <c r="I54" s="32">
        <v>11207</v>
      </c>
      <c r="J54" s="33">
        <f t="shared" si="0"/>
        <v>101.99308336366946</v>
      </c>
      <c r="K54" s="32">
        <v>11432</v>
      </c>
      <c r="L54" s="33">
        <f t="shared" si="0"/>
        <v>102.00767377531901</v>
      </c>
    </row>
    <row r="55" spans="1:12" ht="18.75" x14ac:dyDescent="0.25">
      <c r="A55" s="24" t="s">
        <v>15</v>
      </c>
      <c r="B55" s="3" t="s">
        <v>155</v>
      </c>
      <c r="C55" s="32">
        <v>11490</v>
      </c>
      <c r="D55" s="33">
        <v>102</v>
      </c>
      <c r="E55" s="32">
        <v>11720</v>
      </c>
      <c r="F55" s="33">
        <f t="shared" si="0"/>
        <v>102.00174064403828</v>
      </c>
      <c r="G55" s="32">
        <v>11954</v>
      </c>
      <c r="H55" s="33">
        <f t="shared" si="0"/>
        <v>101.99658703071673</v>
      </c>
      <c r="I55" s="32">
        <v>12193</v>
      </c>
      <c r="J55" s="33">
        <f t="shared" si="0"/>
        <v>101.99933076794379</v>
      </c>
      <c r="K55" s="32">
        <v>12437</v>
      </c>
      <c r="L55" s="33">
        <f t="shared" si="0"/>
        <v>102.00114819978677</v>
      </c>
    </row>
    <row r="56" spans="1:12" ht="37.5" x14ac:dyDescent="0.25">
      <c r="A56" s="12" t="s">
        <v>17</v>
      </c>
      <c r="B56" s="14" t="s">
        <v>156</v>
      </c>
      <c r="C56" s="34">
        <v>86154</v>
      </c>
      <c r="D56" s="35">
        <v>101</v>
      </c>
      <c r="E56" s="34">
        <v>87017</v>
      </c>
      <c r="F56" s="35">
        <f t="shared" si="0"/>
        <v>101.001694639831</v>
      </c>
      <c r="G56" s="34">
        <v>87887</v>
      </c>
      <c r="H56" s="35">
        <f t="shared" si="0"/>
        <v>100.99980463587575</v>
      </c>
      <c r="I56" s="34">
        <v>88766</v>
      </c>
      <c r="J56" s="35">
        <f t="shared" si="0"/>
        <v>101.00014791721188</v>
      </c>
      <c r="K56" s="34">
        <v>89654</v>
      </c>
      <c r="L56" s="35">
        <f t="shared" si="0"/>
        <v>101.00038302953833</v>
      </c>
    </row>
    <row r="57" spans="1:12" ht="37.5" x14ac:dyDescent="0.25">
      <c r="A57" s="24" t="s">
        <v>6</v>
      </c>
      <c r="B57" s="3" t="s">
        <v>157</v>
      </c>
      <c r="C57" s="32">
        <v>5102</v>
      </c>
      <c r="D57" s="33">
        <v>101</v>
      </c>
      <c r="E57" s="32">
        <v>5153</v>
      </c>
      <c r="F57" s="33">
        <f t="shared" si="0"/>
        <v>100.99960799686399</v>
      </c>
      <c r="G57" s="32">
        <v>5205</v>
      </c>
      <c r="H57" s="33">
        <f t="shared" si="0"/>
        <v>101.00912090044633</v>
      </c>
      <c r="I57" s="32">
        <v>5257</v>
      </c>
      <c r="J57" s="33">
        <f t="shared" si="0"/>
        <v>100.99903938520653</v>
      </c>
      <c r="K57" s="32">
        <v>5309</v>
      </c>
      <c r="L57" s="33">
        <f t="shared" si="0"/>
        <v>100.98915731405744</v>
      </c>
    </row>
    <row r="58" spans="1:12" ht="37.5" x14ac:dyDescent="0.25">
      <c r="A58" s="24" t="s">
        <v>7</v>
      </c>
      <c r="B58" s="3" t="s">
        <v>158</v>
      </c>
      <c r="C58" s="32">
        <v>20667</v>
      </c>
      <c r="D58" s="33">
        <v>101</v>
      </c>
      <c r="E58" s="32">
        <v>20874</v>
      </c>
      <c r="F58" s="33">
        <f t="shared" si="0"/>
        <v>101.00159674843954</v>
      </c>
      <c r="G58" s="32">
        <v>21082</v>
      </c>
      <c r="H58" s="33">
        <f t="shared" si="0"/>
        <v>100.99645491999615</v>
      </c>
      <c r="I58" s="32">
        <v>21293</v>
      </c>
      <c r="J58" s="33">
        <f t="shared" si="0"/>
        <v>101.00085380893653</v>
      </c>
      <c r="K58" s="32">
        <v>21506</v>
      </c>
      <c r="L58" s="33">
        <f t="shared" si="0"/>
        <v>101.00032874653641</v>
      </c>
    </row>
    <row r="59" spans="1:12" ht="37.5" x14ac:dyDescent="0.25">
      <c r="A59" s="24" t="s">
        <v>8</v>
      </c>
      <c r="B59" s="3" t="s">
        <v>159</v>
      </c>
      <c r="C59" s="32">
        <v>7650</v>
      </c>
      <c r="D59" s="33">
        <v>101</v>
      </c>
      <c r="E59" s="32">
        <v>7727</v>
      </c>
      <c r="F59" s="33">
        <f t="shared" si="0"/>
        <v>101.00653594771242</v>
      </c>
      <c r="G59" s="32">
        <v>7804</v>
      </c>
      <c r="H59" s="33">
        <f t="shared" si="0"/>
        <v>100.99650575902679</v>
      </c>
      <c r="I59" s="32">
        <v>7882</v>
      </c>
      <c r="J59" s="33">
        <f t="shared" si="0"/>
        <v>100.99948744233727</v>
      </c>
      <c r="K59" s="32">
        <v>7961</v>
      </c>
      <c r="L59" s="33">
        <f t="shared" si="0"/>
        <v>101.00228368434408</v>
      </c>
    </row>
    <row r="60" spans="1:12" ht="37.5" x14ac:dyDescent="0.25">
      <c r="A60" s="24" t="s">
        <v>9</v>
      </c>
      <c r="B60" s="3" t="s">
        <v>160</v>
      </c>
      <c r="C60" s="32">
        <v>17701</v>
      </c>
      <c r="D60" s="33">
        <v>101</v>
      </c>
      <c r="E60" s="32">
        <v>17878</v>
      </c>
      <c r="F60" s="33">
        <f t="shared" si="0"/>
        <v>100.99994350601659</v>
      </c>
      <c r="G60" s="32">
        <v>18057</v>
      </c>
      <c r="H60" s="33">
        <f t="shared" si="0"/>
        <v>101.00123056270276</v>
      </c>
      <c r="I60" s="32">
        <v>18237</v>
      </c>
      <c r="J60" s="33">
        <f t="shared" si="0"/>
        <v>100.99684332945674</v>
      </c>
      <c r="K60" s="32">
        <v>18420</v>
      </c>
      <c r="L60" s="33">
        <f t="shared" si="0"/>
        <v>101.00345451554531</v>
      </c>
    </row>
    <row r="61" spans="1:12" ht="18.75" x14ac:dyDescent="0.25">
      <c r="A61" s="24" t="s">
        <v>10</v>
      </c>
      <c r="B61" s="3" t="s">
        <v>161</v>
      </c>
      <c r="C61" s="32">
        <v>35035</v>
      </c>
      <c r="D61" s="33">
        <v>101</v>
      </c>
      <c r="E61" s="32">
        <v>35385</v>
      </c>
      <c r="F61" s="33">
        <f t="shared" si="0"/>
        <v>100.99900099900101</v>
      </c>
      <c r="G61" s="32">
        <v>35739</v>
      </c>
      <c r="H61" s="33">
        <f t="shared" si="0"/>
        <v>101.00042390843578</v>
      </c>
      <c r="I61" s="32">
        <v>36097</v>
      </c>
      <c r="J61" s="33">
        <f t="shared" si="0"/>
        <v>101.00170681888135</v>
      </c>
      <c r="K61" s="32">
        <v>36458</v>
      </c>
      <c r="L61" s="33">
        <f t="shared" si="0"/>
        <v>101.00008310939967</v>
      </c>
    </row>
    <row r="62" spans="1:12" ht="56.25" x14ac:dyDescent="0.25">
      <c r="A62" s="12" t="s">
        <v>180</v>
      </c>
      <c r="B62" s="14" t="s">
        <v>162</v>
      </c>
      <c r="C62" s="34">
        <v>6687</v>
      </c>
      <c r="D62" s="35">
        <v>101</v>
      </c>
      <c r="E62" s="34">
        <v>6754</v>
      </c>
      <c r="F62" s="35">
        <f t="shared" si="0"/>
        <v>101.00194407058471</v>
      </c>
      <c r="G62" s="34">
        <v>6821</v>
      </c>
      <c r="H62" s="35">
        <f t="shared" si="0"/>
        <v>100.99200473793309</v>
      </c>
      <c r="I62" s="34">
        <v>6890</v>
      </c>
      <c r="J62" s="35">
        <f t="shared" si="0"/>
        <v>101.01158187948982</v>
      </c>
      <c r="K62" s="34">
        <v>6959</v>
      </c>
      <c r="L62" s="35">
        <f t="shared" si="0"/>
        <v>101.00145137880988</v>
      </c>
    </row>
    <row r="63" spans="1:12" ht="37.5" x14ac:dyDescent="0.25">
      <c r="A63" s="12" t="s">
        <v>16</v>
      </c>
      <c r="B63" s="14" t="s">
        <v>163</v>
      </c>
      <c r="C63" s="34">
        <v>11458</v>
      </c>
      <c r="D63" s="35">
        <v>102</v>
      </c>
      <c r="E63" s="34">
        <v>11688</v>
      </c>
      <c r="F63" s="35">
        <f t="shared" si="0"/>
        <v>102.00733112235991</v>
      </c>
      <c r="G63" s="34">
        <v>11921</v>
      </c>
      <c r="H63" s="35">
        <f t="shared" si="0"/>
        <v>101.99349760438056</v>
      </c>
      <c r="I63" s="34">
        <v>12160</v>
      </c>
      <c r="J63" s="35">
        <f t="shared" si="0"/>
        <v>102.00486536364399</v>
      </c>
      <c r="K63" s="34">
        <v>12403</v>
      </c>
      <c r="L63" s="35">
        <f t="shared" si="0"/>
        <v>101.9983552631579</v>
      </c>
    </row>
    <row r="64" spans="1:12" ht="18.75" x14ac:dyDescent="0.25">
      <c r="A64" s="24" t="s">
        <v>21</v>
      </c>
      <c r="B64" s="3" t="s">
        <v>164</v>
      </c>
      <c r="C64" s="32">
        <v>2231</v>
      </c>
      <c r="D64" s="33">
        <v>102</v>
      </c>
      <c r="E64" s="32">
        <v>2276</v>
      </c>
      <c r="F64" s="33">
        <f t="shared" si="0"/>
        <v>102.01703272075302</v>
      </c>
      <c r="G64" s="32">
        <v>2321</v>
      </c>
      <c r="H64" s="33">
        <f t="shared" si="0"/>
        <v>101.97715289982425</v>
      </c>
      <c r="I64" s="32">
        <v>2368</v>
      </c>
      <c r="J64" s="33">
        <f t="shared" si="0"/>
        <v>102.0249892287807</v>
      </c>
      <c r="K64" s="32">
        <v>2415</v>
      </c>
      <c r="L64" s="33">
        <f t="shared" si="0"/>
        <v>101.98479729729731</v>
      </c>
    </row>
    <row r="65" spans="1:12" ht="18.75" x14ac:dyDescent="0.25">
      <c r="A65" s="24" t="s">
        <v>22</v>
      </c>
      <c r="B65" s="3" t="s">
        <v>165</v>
      </c>
      <c r="C65" s="32">
        <v>9227</v>
      </c>
      <c r="D65" s="33">
        <v>102</v>
      </c>
      <c r="E65" s="32">
        <v>9412</v>
      </c>
      <c r="F65" s="33">
        <f t="shared" si="0"/>
        <v>102.00498536902569</v>
      </c>
      <c r="G65" s="32">
        <v>9600</v>
      </c>
      <c r="H65" s="33">
        <f t="shared" si="0"/>
        <v>101.9974500637484</v>
      </c>
      <c r="I65" s="32">
        <v>9792</v>
      </c>
      <c r="J65" s="33">
        <f t="shared" si="0"/>
        <v>102</v>
      </c>
      <c r="K65" s="32">
        <v>9988</v>
      </c>
      <c r="L65" s="33">
        <f t="shared" si="0"/>
        <v>102.0016339869281</v>
      </c>
    </row>
    <row r="66" spans="1:12" ht="56.25" x14ac:dyDescent="0.25">
      <c r="A66" s="12" t="s">
        <v>23</v>
      </c>
      <c r="B66" s="14" t="s">
        <v>166</v>
      </c>
      <c r="C66" s="34">
        <v>14776</v>
      </c>
      <c r="D66" s="35">
        <v>101</v>
      </c>
      <c r="E66" s="34">
        <v>14924</v>
      </c>
      <c r="F66" s="35">
        <f t="shared" si="0"/>
        <v>101.00162425554954</v>
      </c>
      <c r="G66" s="34">
        <v>15073</v>
      </c>
      <c r="H66" s="35">
        <f t="shared" si="0"/>
        <v>100.99839185205039</v>
      </c>
      <c r="I66" s="34">
        <v>15224</v>
      </c>
      <c r="J66" s="35">
        <f t="shared" si="0"/>
        <v>101.00179128242553</v>
      </c>
      <c r="K66" s="34">
        <v>15376</v>
      </c>
      <c r="L66" s="35">
        <f t="shared" si="0"/>
        <v>100.99842354177615</v>
      </c>
    </row>
    <row r="67" spans="1:12" ht="37.5" x14ac:dyDescent="0.25">
      <c r="A67" s="24" t="s">
        <v>6</v>
      </c>
      <c r="B67" s="3" t="s">
        <v>167</v>
      </c>
      <c r="C67" s="32">
        <v>8205</v>
      </c>
      <c r="D67" s="33">
        <v>101</v>
      </c>
      <c r="E67" s="32">
        <v>8287</v>
      </c>
      <c r="F67" s="33">
        <f t="shared" si="0"/>
        <v>100.99939061547836</v>
      </c>
      <c r="G67" s="32">
        <v>8370</v>
      </c>
      <c r="H67" s="33">
        <f t="shared" si="0"/>
        <v>101.00156872209485</v>
      </c>
      <c r="I67" s="32">
        <v>8454</v>
      </c>
      <c r="J67" s="33">
        <f t="shared" si="0"/>
        <v>101.00358422939068</v>
      </c>
      <c r="K67" s="32">
        <v>8538</v>
      </c>
      <c r="L67" s="33">
        <f t="shared" si="0"/>
        <v>100.99361249112846</v>
      </c>
    </row>
    <row r="68" spans="1:12" ht="18.75" x14ac:dyDescent="0.25">
      <c r="A68" s="24" t="s">
        <v>24</v>
      </c>
      <c r="B68" s="3" t="s">
        <v>168</v>
      </c>
      <c r="C68" s="32">
        <v>6571</v>
      </c>
      <c r="D68" s="33">
        <v>101</v>
      </c>
      <c r="E68" s="32">
        <v>6637</v>
      </c>
      <c r="F68" s="33">
        <f t="shared" si="0"/>
        <v>101.00441333130421</v>
      </c>
      <c r="G68" s="32">
        <v>6703</v>
      </c>
      <c r="H68" s="33">
        <f t="shared" si="0"/>
        <v>100.99442519210487</v>
      </c>
      <c r="I68" s="32">
        <v>6770</v>
      </c>
      <c r="J68" s="33">
        <f t="shared" si="0"/>
        <v>100.99955243920633</v>
      </c>
      <c r="K68" s="32">
        <v>6838</v>
      </c>
      <c r="L68" s="33">
        <f t="shared" si="0"/>
        <v>101.00443131462333</v>
      </c>
    </row>
    <row r="69" spans="1:12" ht="37.5" x14ac:dyDescent="0.25">
      <c r="A69" s="12" t="s">
        <v>25</v>
      </c>
      <c r="B69" s="14" t="s">
        <v>169</v>
      </c>
      <c r="C69" s="34">
        <v>15</v>
      </c>
      <c r="D69" s="35">
        <v>0</v>
      </c>
      <c r="E69" s="34">
        <v>15</v>
      </c>
      <c r="F69" s="35">
        <f t="shared" si="0"/>
        <v>100</v>
      </c>
      <c r="G69" s="34">
        <v>15</v>
      </c>
      <c r="H69" s="35">
        <f t="shared" si="0"/>
        <v>100</v>
      </c>
      <c r="I69" s="34">
        <v>15</v>
      </c>
      <c r="J69" s="35">
        <f t="shared" si="0"/>
        <v>100</v>
      </c>
      <c r="K69" s="34">
        <v>15</v>
      </c>
      <c r="L69" s="35">
        <f t="shared" si="0"/>
        <v>100</v>
      </c>
    </row>
    <row r="70" spans="1:12" ht="37.5" x14ac:dyDescent="0.25">
      <c r="A70" s="24" t="s">
        <v>6</v>
      </c>
      <c r="B70" s="3" t="s">
        <v>170</v>
      </c>
      <c r="C70" s="32">
        <v>15</v>
      </c>
      <c r="D70" s="33">
        <v>0</v>
      </c>
      <c r="E70" s="32">
        <v>15</v>
      </c>
      <c r="F70" s="33">
        <f t="shared" si="0"/>
        <v>100</v>
      </c>
      <c r="G70" s="32">
        <v>15</v>
      </c>
      <c r="H70" s="33">
        <f t="shared" si="0"/>
        <v>100</v>
      </c>
      <c r="I70" s="32">
        <v>15</v>
      </c>
      <c r="J70" s="33">
        <f t="shared" si="0"/>
        <v>100</v>
      </c>
      <c r="K70" s="32">
        <v>15</v>
      </c>
      <c r="L70" s="33">
        <f t="shared" ref="L70" si="1">K70/I70*100</f>
        <v>100</v>
      </c>
    </row>
    <row r="71" spans="1:12" ht="18.75" x14ac:dyDescent="0.25">
      <c r="A71" s="25" t="s">
        <v>24</v>
      </c>
      <c r="B71" s="3" t="s">
        <v>171</v>
      </c>
      <c r="C71" s="32">
        <v>0</v>
      </c>
      <c r="D71" s="33">
        <v>0</v>
      </c>
      <c r="E71" s="32">
        <v>0</v>
      </c>
      <c r="F71" s="33">
        <v>0</v>
      </c>
      <c r="G71" s="32">
        <v>0</v>
      </c>
      <c r="H71" s="33">
        <v>0</v>
      </c>
      <c r="I71" s="32">
        <v>0</v>
      </c>
      <c r="J71" s="33">
        <v>0</v>
      </c>
      <c r="K71" s="32">
        <v>0</v>
      </c>
      <c r="L71" s="33">
        <v>0</v>
      </c>
    </row>
    <row r="72" spans="1:12" ht="18.75" x14ac:dyDescent="0.25">
      <c r="A72" s="12" t="s">
        <v>26</v>
      </c>
      <c r="B72" s="14" t="s">
        <v>172</v>
      </c>
      <c r="C72" s="34">
        <v>388</v>
      </c>
      <c r="D72" s="35">
        <v>101</v>
      </c>
      <c r="E72" s="34">
        <v>392</v>
      </c>
      <c r="F72" s="35">
        <f t="shared" ref="F72:L83" si="2">E72/C72*100</f>
        <v>101.03092783505154</v>
      </c>
      <c r="G72" s="34">
        <v>395</v>
      </c>
      <c r="H72" s="35">
        <f t="shared" si="2"/>
        <v>100.76530612244898</v>
      </c>
      <c r="I72" s="34">
        <v>400</v>
      </c>
      <c r="J72" s="35">
        <f t="shared" si="2"/>
        <v>101.26582278481013</v>
      </c>
      <c r="K72" s="34">
        <v>404</v>
      </c>
      <c r="L72" s="35">
        <f t="shared" si="2"/>
        <v>101</v>
      </c>
    </row>
    <row r="73" spans="1:12" ht="37.5" x14ac:dyDescent="0.25">
      <c r="A73" s="25" t="s">
        <v>6</v>
      </c>
      <c r="B73" s="3" t="s">
        <v>173</v>
      </c>
      <c r="C73" s="32">
        <v>167</v>
      </c>
      <c r="D73" s="33">
        <v>101</v>
      </c>
      <c r="E73" s="32">
        <v>169</v>
      </c>
      <c r="F73" s="33">
        <f t="shared" si="2"/>
        <v>101.19760479041918</v>
      </c>
      <c r="G73" s="32">
        <v>170</v>
      </c>
      <c r="H73" s="33">
        <f t="shared" si="2"/>
        <v>100.59171597633136</v>
      </c>
      <c r="I73" s="32">
        <v>172</v>
      </c>
      <c r="J73" s="33">
        <f t="shared" si="2"/>
        <v>101.17647058823529</v>
      </c>
      <c r="K73" s="32">
        <v>174</v>
      </c>
      <c r="L73" s="33">
        <f t="shared" si="2"/>
        <v>101.16279069767442</v>
      </c>
    </row>
    <row r="74" spans="1:12" ht="18.75" x14ac:dyDescent="0.25">
      <c r="A74" s="25" t="s">
        <v>24</v>
      </c>
      <c r="B74" s="3" t="s">
        <v>174</v>
      </c>
      <c r="C74" s="32">
        <v>221</v>
      </c>
      <c r="D74" s="33">
        <v>101</v>
      </c>
      <c r="E74" s="32">
        <v>223</v>
      </c>
      <c r="F74" s="33">
        <f t="shared" si="2"/>
        <v>100.90497737556561</v>
      </c>
      <c r="G74" s="32">
        <v>225</v>
      </c>
      <c r="H74" s="33">
        <f t="shared" si="2"/>
        <v>100.89686098654708</v>
      </c>
      <c r="I74" s="32">
        <v>228</v>
      </c>
      <c r="J74" s="33">
        <f t="shared" si="2"/>
        <v>101.33333333333334</v>
      </c>
      <c r="K74" s="32">
        <v>230</v>
      </c>
      <c r="L74" s="33">
        <f t="shared" si="2"/>
        <v>100.87719298245614</v>
      </c>
    </row>
    <row r="75" spans="1:12" s="54" customFormat="1" ht="56.25" x14ac:dyDescent="0.25">
      <c r="A75" s="12" t="s">
        <v>27</v>
      </c>
      <c r="B75" s="14" t="s">
        <v>175</v>
      </c>
      <c r="C75" s="34">
        <v>507</v>
      </c>
      <c r="D75" s="35">
        <v>102</v>
      </c>
      <c r="E75" s="34">
        <v>517</v>
      </c>
      <c r="F75" s="35">
        <f t="shared" si="2"/>
        <v>101.97238658777121</v>
      </c>
      <c r="G75" s="34">
        <v>527</v>
      </c>
      <c r="H75" s="35">
        <f t="shared" si="2"/>
        <v>101.93423597678917</v>
      </c>
      <c r="I75" s="34">
        <v>538</v>
      </c>
      <c r="J75" s="35">
        <f t="shared" si="2"/>
        <v>102.08728652751422</v>
      </c>
      <c r="K75" s="34">
        <v>549</v>
      </c>
      <c r="L75" s="35">
        <f t="shared" si="2"/>
        <v>102.0446096654275</v>
      </c>
    </row>
    <row r="76" spans="1:12" s="55" customFormat="1" ht="37.5" x14ac:dyDescent="0.25">
      <c r="A76" s="12" t="s">
        <v>28</v>
      </c>
      <c r="B76" s="14" t="s">
        <v>176</v>
      </c>
      <c r="C76" s="34">
        <v>581</v>
      </c>
      <c r="D76" s="35">
        <v>101</v>
      </c>
      <c r="E76" s="34">
        <v>587</v>
      </c>
      <c r="F76" s="35">
        <f t="shared" si="2"/>
        <v>101.03270223752152</v>
      </c>
      <c r="G76" s="34">
        <v>593</v>
      </c>
      <c r="H76" s="35">
        <f t="shared" si="2"/>
        <v>101.02214650766609</v>
      </c>
      <c r="I76" s="34">
        <v>599</v>
      </c>
      <c r="J76" s="35">
        <f t="shared" si="2"/>
        <v>101.01180438448567</v>
      </c>
      <c r="K76" s="34">
        <v>605</v>
      </c>
      <c r="L76" s="35">
        <f t="shared" si="2"/>
        <v>101.0016694490818</v>
      </c>
    </row>
    <row r="77" spans="1:12" ht="18.75" x14ac:dyDescent="0.25">
      <c r="A77" s="12" t="s">
        <v>29</v>
      </c>
      <c r="B77" s="14" t="s">
        <v>177</v>
      </c>
      <c r="C77" s="34">
        <v>1374</v>
      </c>
      <c r="D77" s="35">
        <v>101</v>
      </c>
      <c r="E77" s="34">
        <v>1374</v>
      </c>
      <c r="F77" s="35">
        <f t="shared" si="2"/>
        <v>100</v>
      </c>
      <c r="G77" s="34">
        <v>1374</v>
      </c>
      <c r="H77" s="35">
        <f t="shared" si="2"/>
        <v>100</v>
      </c>
      <c r="I77" s="34">
        <v>1374</v>
      </c>
      <c r="J77" s="35">
        <f t="shared" si="2"/>
        <v>100</v>
      </c>
      <c r="K77" s="34">
        <v>1374</v>
      </c>
      <c r="L77" s="35">
        <f t="shared" si="2"/>
        <v>100</v>
      </c>
    </row>
    <row r="78" spans="1:12" s="56" customFormat="1" ht="56.25" x14ac:dyDescent="0.25">
      <c r="A78" s="15" t="s">
        <v>102</v>
      </c>
      <c r="B78" s="17" t="s">
        <v>142</v>
      </c>
      <c r="C78" s="28">
        <v>303</v>
      </c>
      <c r="D78" s="29">
        <v>105</v>
      </c>
      <c r="E78" s="28">
        <v>318</v>
      </c>
      <c r="F78" s="29">
        <f t="shared" si="2"/>
        <v>104.95049504950495</v>
      </c>
      <c r="G78" s="28">
        <v>334</v>
      </c>
      <c r="H78" s="29">
        <f t="shared" si="2"/>
        <v>105.03144654088049</v>
      </c>
      <c r="I78" s="28">
        <v>351</v>
      </c>
      <c r="J78" s="29">
        <f t="shared" si="2"/>
        <v>105.08982035928143</v>
      </c>
      <c r="K78" s="28">
        <v>368</v>
      </c>
      <c r="L78" s="29">
        <f t="shared" si="2"/>
        <v>104.84330484330484</v>
      </c>
    </row>
    <row r="79" spans="1:12" s="54" customFormat="1" ht="37.5" x14ac:dyDescent="0.25">
      <c r="A79" s="6" t="s">
        <v>103</v>
      </c>
      <c r="B79" s="10" t="s">
        <v>178</v>
      </c>
      <c r="C79" s="50">
        <v>737167</v>
      </c>
      <c r="D79" s="40">
        <v>118.2</v>
      </c>
      <c r="E79" s="38">
        <f>C79*102/100</f>
        <v>751910.34</v>
      </c>
      <c r="F79" s="40">
        <f>E79/C79*100</f>
        <v>102</v>
      </c>
      <c r="G79" s="38">
        <f>E79*102/100</f>
        <v>766948.54679999989</v>
      </c>
      <c r="H79" s="61">
        <f>G79/E79*100</f>
        <v>101.99999999999999</v>
      </c>
      <c r="I79" s="38">
        <f>G79*102/100</f>
        <v>782287.51773599978</v>
      </c>
      <c r="J79" s="61">
        <f>I79/G79*100</f>
        <v>101.99999999999999</v>
      </c>
      <c r="K79" s="38">
        <f>I79*102/100</f>
        <v>797933.26809071971</v>
      </c>
      <c r="L79" s="61">
        <f>K79/I79*100</f>
        <v>102</v>
      </c>
    </row>
    <row r="80" spans="1:12" s="54" customFormat="1" ht="19.5" x14ac:dyDescent="0.25">
      <c r="A80" s="8" t="s">
        <v>183</v>
      </c>
      <c r="B80" s="3"/>
      <c r="C80" s="39">
        <v>74.7</v>
      </c>
      <c r="D80" s="40"/>
      <c r="E80" s="39">
        <v>74.7</v>
      </c>
      <c r="F80" s="40"/>
      <c r="G80" s="39">
        <v>74.7</v>
      </c>
      <c r="H80" s="40"/>
      <c r="I80" s="39">
        <v>74.7</v>
      </c>
      <c r="J80" s="40"/>
      <c r="K80" s="39">
        <v>74.7</v>
      </c>
      <c r="L80" s="40"/>
    </row>
    <row r="81" spans="1:12" ht="39.75" customHeight="1" x14ac:dyDescent="0.25">
      <c r="A81" s="20" t="s">
        <v>104</v>
      </c>
      <c r="B81" s="21"/>
      <c r="C81" s="41">
        <v>623664</v>
      </c>
      <c r="D81" s="42">
        <v>133.80000000000001</v>
      </c>
      <c r="E81" s="41">
        <v>651950</v>
      </c>
      <c r="F81" s="42">
        <f t="shared" ref="F81" si="3">E81/C81*100</f>
        <v>104.53545498858358</v>
      </c>
      <c r="G81" s="41">
        <v>674977</v>
      </c>
      <c r="H81" s="42">
        <f t="shared" ref="H81" si="4">G81/E81*100</f>
        <v>103.53201932663548</v>
      </c>
      <c r="I81" s="41">
        <v>690481</v>
      </c>
      <c r="J81" s="42">
        <f t="shared" ref="J81" si="5">I81/G81*100</f>
        <v>102.2969671559179</v>
      </c>
      <c r="K81" s="41">
        <v>702696</v>
      </c>
      <c r="L81" s="42">
        <f t="shared" ref="L81" si="6">K81/I81*100</f>
        <v>101.7690566431227</v>
      </c>
    </row>
    <row r="82" spans="1:12" ht="56.25" x14ac:dyDescent="0.25">
      <c r="A82" s="18" t="s">
        <v>181</v>
      </c>
      <c r="B82" s="19"/>
      <c r="C82" s="43">
        <v>303</v>
      </c>
      <c r="D82" s="44">
        <v>105</v>
      </c>
      <c r="E82" s="43">
        <v>318</v>
      </c>
      <c r="F82" s="44">
        <f t="shared" si="2"/>
        <v>104.95049504950495</v>
      </c>
      <c r="G82" s="43">
        <v>334</v>
      </c>
      <c r="H82" s="44">
        <f t="shared" si="2"/>
        <v>105.03144654088049</v>
      </c>
      <c r="I82" s="43">
        <v>351</v>
      </c>
      <c r="J82" s="44">
        <f t="shared" si="2"/>
        <v>105.08982035928143</v>
      </c>
      <c r="K82" s="43">
        <v>368</v>
      </c>
      <c r="L82" s="44">
        <f t="shared" si="2"/>
        <v>104.84330484330484</v>
      </c>
    </row>
    <row r="83" spans="1:12" ht="75" x14ac:dyDescent="0.25">
      <c r="A83" s="49" t="s">
        <v>182</v>
      </c>
      <c r="B83" s="21" t="s">
        <v>192</v>
      </c>
      <c r="C83" s="45">
        <v>623361</v>
      </c>
      <c r="D83" s="46">
        <v>101.8</v>
      </c>
      <c r="E83" s="45">
        <f>E81-E82</f>
        <v>651632</v>
      </c>
      <c r="F83" s="46">
        <f t="shared" si="2"/>
        <v>104.53525324811785</v>
      </c>
      <c r="G83" s="45">
        <f>G81-G82</f>
        <v>674643</v>
      </c>
      <c r="H83" s="46">
        <f t="shared" si="2"/>
        <v>103.53128759790802</v>
      </c>
      <c r="I83" s="45">
        <f>I81-I82</f>
        <v>690130</v>
      </c>
      <c r="J83" s="46">
        <f t="shared" si="2"/>
        <v>102.29558447949508</v>
      </c>
      <c r="K83" s="45">
        <f>K81-K82</f>
        <v>702328</v>
      </c>
      <c r="L83" s="46">
        <f t="shared" si="2"/>
        <v>101.76749308101371</v>
      </c>
    </row>
    <row r="84" spans="1:12" ht="58.5" customHeight="1" x14ac:dyDescent="0.25">
      <c r="A84" s="83" t="s">
        <v>200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</row>
    <row r="86" spans="1:12" x14ac:dyDescent="0.25">
      <c r="C86" s="27"/>
      <c r="D86" s="27"/>
      <c r="G86" s="27"/>
    </row>
    <row r="87" spans="1:12" x14ac:dyDescent="0.25">
      <c r="C87" s="27"/>
      <c r="D87" s="27"/>
    </row>
    <row r="88" spans="1:12" x14ac:dyDescent="0.25">
      <c r="C88" s="27"/>
      <c r="D88" s="27"/>
    </row>
    <row r="89" spans="1:12" x14ac:dyDescent="0.25">
      <c r="E89" s="27"/>
    </row>
    <row r="91" spans="1:12" x14ac:dyDescent="0.25">
      <c r="E91" s="27"/>
    </row>
  </sheetData>
  <mergeCells count="4">
    <mergeCell ref="A2:L2"/>
    <mergeCell ref="K4:L4"/>
    <mergeCell ref="A84:L84"/>
    <mergeCell ref="K1:L1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2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N90"/>
  <sheetViews>
    <sheetView view="pageBreakPreview" zoomScale="60" zoomScaleNormal="70" workbookViewId="0">
      <pane ySplit="5" topLeftCell="A76" activePane="bottomLeft" state="frozen"/>
      <selection pane="bottomLeft" activeCell="A85" sqref="A85"/>
    </sheetView>
  </sheetViews>
  <sheetFormatPr defaultColWidth="8.85546875" defaultRowHeight="15" x14ac:dyDescent="0.25"/>
  <cols>
    <col min="1" max="1" width="54.140625" style="2" customWidth="1"/>
    <col min="2" max="2" width="21" style="2" customWidth="1"/>
    <col min="3" max="3" width="16.7109375" style="63" customWidth="1"/>
    <col min="4" max="4" width="12" style="63" customWidth="1"/>
    <col min="5" max="5" width="18.140625" style="63" bestFit="1" customWidth="1"/>
    <col min="6" max="6" width="13.28515625" style="63" customWidth="1"/>
    <col min="7" max="7" width="16" style="63" customWidth="1"/>
    <col min="8" max="8" width="12.28515625" style="63" customWidth="1"/>
    <col min="9" max="9" width="16" style="63" bestFit="1" customWidth="1"/>
    <col min="10" max="10" width="12.5703125" style="63" customWidth="1"/>
    <col min="11" max="11" width="12" style="63" bestFit="1" customWidth="1"/>
    <col min="12" max="12" width="12.140625" style="63" customWidth="1"/>
    <col min="13" max="16384" width="8.85546875" style="57"/>
  </cols>
  <sheetData>
    <row r="1" spans="1:14" ht="20.25" x14ac:dyDescent="0.25">
      <c r="K1" s="84" t="s">
        <v>197</v>
      </c>
      <c r="L1" s="84"/>
    </row>
    <row r="2" spans="1:14" s="51" customFormat="1" ht="30" x14ac:dyDescent="0.25">
      <c r="A2" s="81" t="s">
        <v>4</v>
      </c>
      <c r="B2" s="81"/>
      <c r="C2" s="81"/>
      <c r="D2" s="81"/>
      <c r="E2" s="81"/>
      <c r="F2" s="81"/>
      <c r="G2" s="81"/>
      <c r="H2" s="81"/>
      <c r="I2" s="81"/>
      <c r="J2" s="81"/>
    </row>
    <row r="4" spans="1:14" ht="20.25" x14ac:dyDescent="0.25">
      <c r="H4" s="62"/>
      <c r="I4" s="85"/>
      <c r="J4" s="85"/>
      <c r="K4" s="82" t="s">
        <v>184</v>
      </c>
      <c r="L4" s="82"/>
    </row>
    <row r="5" spans="1:14" ht="37.5" x14ac:dyDescent="0.25">
      <c r="A5" s="1" t="s">
        <v>2</v>
      </c>
      <c r="B5" s="1" t="s">
        <v>3</v>
      </c>
      <c r="C5" s="1" t="s">
        <v>193</v>
      </c>
      <c r="D5" s="1" t="s">
        <v>5</v>
      </c>
      <c r="E5" s="1" t="s">
        <v>0</v>
      </c>
      <c r="F5" s="1" t="s">
        <v>5</v>
      </c>
      <c r="G5" s="1" t="s">
        <v>1</v>
      </c>
      <c r="H5" s="1" t="s">
        <v>5</v>
      </c>
      <c r="I5" s="1" t="s">
        <v>186</v>
      </c>
      <c r="J5" s="1" t="s">
        <v>5</v>
      </c>
      <c r="K5" s="1" t="s">
        <v>195</v>
      </c>
      <c r="L5" s="1" t="s">
        <v>5</v>
      </c>
    </row>
    <row r="6" spans="1:14" ht="37.5" x14ac:dyDescent="0.25">
      <c r="A6" s="15" t="s">
        <v>179</v>
      </c>
      <c r="B6" s="16" t="s">
        <v>30</v>
      </c>
      <c r="C6" s="36">
        <v>13855</v>
      </c>
      <c r="D6" s="37">
        <v>102.3</v>
      </c>
      <c r="E6" s="36">
        <v>14130</v>
      </c>
      <c r="F6" s="37">
        <v>102</v>
      </c>
      <c r="G6" s="36">
        <v>14405</v>
      </c>
      <c r="H6" s="37">
        <v>102</v>
      </c>
      <c r="I6" s="36">
        <v>14692</v>
      </c>
      <c r="J6" s="37">
        <v>102</v>
      </c>
      <c r="K6" s="36">
        <v>14985</v>
      </c>
      <c r="L6" s="37">
        <v>102</v>
      </c>
      <c r="N6" s="60"/>
    </row>
    <row r="7" spans="1:14" s="58" customFormat="1" ht="37.5" x14ac:dyDescent="0.25">
      <c r="A7" s="12" t="s">
        <v>20</v>
      </c>
      <c r="B7" s="13" t="s">
        <v>31</v>
      </c>
      <c r="C7" s="34">
        <v>3056</v>
      </c>
      <c r="D7" s="35">
        <v>101.5</v>
      </c>
      <c r="E7" s="34">
        <v>3092</v>
      </c>
      <c r="F7" s="35">
        <v>101</v>
      </c>
      <c r="G7" s="34">
        <v>3126</v>
      </c>
      <c r="H7" s="35">
        <v>101</v>
      </c>
      <c r="I7" s="34">
        <v>3163</v>
      </c>
      <c r="J7" s="64">
        <v>101</v>
      </c>
      <c r="K7" s="34">
        <v>3199</v>
      </c>
      <c r="L7" s="64">
        <v>101</v>
      </c>
      <c r="N7" s="60"/>
    </row>
    <row r="8" spans="1:14" ht="33.75" customHeight="1" x14ac:dyDescent="0.25">
      <c r="A8" s="4" t="s">
        <v>6</v>
      </c>
      <c r="B8" s="3" t="s">
        <v>32</v>
      </c>
      <c r="C8" s="32">
        <v>968</v>
      </c>
      <c r="D8" s="33">
        <v>101</v>
      </c>
      <c r="E8" s="32">
        <v>978</v>
      </c>
      <c r="F8" s="33">
        <v>101</v>
      </c>
      <c r="G8" s="32">
        <v>987</v>
      </c>
      <c r="H8" s="33">
        <v>101</v>
      </c>
      <c r="I8" s="32">
        <v>997</v>
      </c>
      <c r="J8" s="65">
        <v>101</v>
      </c>
      <c r="K8" s="32">
        <v>1007</v>
      </c>
      <c r="L8" s="65">
        <v>101</v>
      </c>
      <c r="N8" s="60"/>
    </row>
    <row r="9" spans="1:14" ht="37.5" x14ac:dyDescent="0.25">
      <c r="A9" s="4" t="s">
        <v>7</v>
      </c>
      <c r="B9" s="3" t="s">
        <v>33</v>
      </c>
      <c r="C9" s="32">
        <v>1292</v>
      </c>
      <c r="D9" s="33">
        <v>101</v>
      </c>
      <c r="E9" s="32">
        <v>1305</v>
      </c>
      <c r="F9" s="33">
        <v>101</v>
      </c>
      <c r="G9" s="32">
        <v>1318</v>
      </c>
      <c r="H9" s="33">
        <v>101</v>
      </c>
      <c r="I9" s="32">
        <v>1331</v>
      </c>
      <c r="J9" s="65">
        <v>101</v>
      </c>
      <c r="K9" s="32">
        <v>1344</v>
      </c>
      <c r="L9" s="65">
        <v>101</v>
      </c>
      <c r="N9" s="60"/>
    </row>
    <row r="10" spans="1:14" ht="37.5" x14ac:dyDescent="0.25">
      <c r="A10" s="4" t="s">
        <v>8</v>
      </c>
      <c r="B10" s="3" t="s">
        <v>34</v>
      </c>
      <c r="C10" s="32">
        <v>367</v>
      </c>
      <c r="D10" s="33">
        <v>101</v>
      </c>
      <c r="E10" s="32">
        <v>371</v>
      </c>
      <c r="F10" s="33">
        <v>101</v>
      </c>
      <c r="G10" s="32">
        <v>374</v>
      </c>
      <c r="H10" s="33">
        <v>101</v>
      </c>
      <c r="I10" s="32">
        <v>378</v>
      </c>
      <c r="J10" s="65">
        <v>101</v>
      </c>
      <c r="K10" s="32">
        <v>382</v>
      </c>
      <c r="L10" s="65">
        <v>101</v>
      </c>
      <c r="N10" s="60"/>
    </row>
    <row r="11" spans="1:14" ht="37.5" x14ac:dyDescent="0.25">
      <c r="A11" s="4" t="s">
        <v>9</v>
      </c>
      <c r="B11" s="3" t="s">
        <v>35</v>
      </c>
      <c r="C11" s="32">
        <v>195</v>
      </c>
      <c r="D11" s="33">
        <v>101</v>
      </c>
      <c r="E11" s="32">
        <v>197</v>
      </c>
      <c r="F11" s="33">
        <v>101</v>
      </c>
      <c r="G11" s="32">
        <v>199</v>
      </c>
      <c r="H11" s="33">
        <v>101</v>
      </c>
      <c r="I11" s="32">
        <v>201</v>
      </c>
      <c r="J11" s="65">
        <v>101</v>
      </c>
      <c r="K11" s="32">
        <v>203</v>
      </c>
      <c r="L11" s="65">
        <v>101</v>
      </c>
      <c r="N11" s="60"/>
    </row>
    <row r="12" spans="1:14" ht="44.25" customHeight="1" x14ac:dyDescent="0.25">
      <c r="A12" s="4" t="s">
        <v>10</v>
      </c>
      <c r="B12" s="3" t="s">
        <v>36</v>
      </c>
      <c r="C12" s="32">
        <v>234</v>
      </c>
      <c r="D12" s="33">
        <v>105</v>
      </c>
      <c r="E12" s="32">
        <v>241</v>
      </c>
      <c r="F12" s="33">
        <v>103</v>
      </c>
      <c r="G12" s="32">
        <v>248</v>
      </c>
      <c r="H12" s="33">
        <v>103</v>
      </c>
      <c r="I12" s="32">
        <v>256</v>
      </c>
      <c r="J12" s="65">
        <v>103</v>
      </c>
      <c r="K12" s="32">
        <v>263</v>
      </c>
      <c r="L12" s="65">
        <v>103</v>
      </c>
      <c r="N12" s="60"/>
    </row>
    <row r="13" spans="1:14" ht="37.5" x14ac:dyDescent="0.25">
      <c r="A13" s="12" t="s">
        <v>19</v>
      </c>
      <c r="B13" s="14" t="s">
        <v>37</v>
      </c>
      <c r="C13" s="34">
        <v>38</v>
      </c>
      <c r="D13" s="35">
        <v>103</v>
      </c>
      <c r="E13" s="34">
        <v>40</v>
      </c>
      <c r="F13" s="35">
        <v>105</v>
      </c>
      <c r="G13" s="34">
        <v>40</v>
      </c>
      <c r="H13" s="35">
        <v>100</v>
      </c>
      <c r="I13" s="34">
        <v>40</v>
      </c>
      <c r="J13" s="64">
        <v>100</v>
      </c>
      <c r="K13" s="34">
        <v>40</v>
      </c>
      <c r="L13" s="64">
        <v>100</v>
      </c>
      <c r="N13" s="60"/>
    </row>
    <row r="14" spans="1:14" ht="34.5" customHeight="1" x14ac:dyDescent="0.25">
      <c r="A14" s="4" t="s">
        <v>11</v>
      </c>
      <c r="B14" s="3" t="s">
        <v>38</v>
      </c>
      <c r="C14" s="32">
        <v>5</v>
      </c>
      <c r="D14" s="33">
        <v>100</v>
      </c>
      <c r="E14" s="32">
        <v>5</v>
      </c>
      <c r="F14" s="33">
        <v>100</v>
      </c>
      <c r="G14" s="32">
        <v>5</v>
      </c>
      <c r="H14" s="33">
        <v>100</v>
      </c>
      <c r="I14" s="32">
        <v>5</v>
      </c>
      <c r="J14" s="33">
        <v>100</v>
      </c>
      <c r="K14" s="32">
        <v>5</v>
      </c>
      <c r="L14" s="33">
        <v>100</v>
      </c>
      <c r="N14" s="60"/>
    </row>
    <row r="15" spans="1:14" ht="37.5" x14ac:dyDescent="0.25">
      <c r="A15" s="4" t="s">
        <v>12</v>
      </c>
      <c r="B15" s="3" t="s">
        <v>39</v>
      </c>
      <c r="C15" s="32">
        <v>9</v>
      </c>
      <c r="D15" s="33">
        <v>101</v>
      </c>
      <c r="E15" s="32">
        <v>9</v>
      </c>
      <c r="F15" s="33">
        <v>100</v>
      </c>
      <c r="G15" s="32">
        <v>9</v>
      </c>
      <c r="H15" s="33">
        <v>100</v>
      </c>
      <c r="I15" s="32">
        <v>9</v>
      </c>
      <c r="J15" s="33">
        <v>100</v>
      </c>
      <c r="K15" s="32">
        <v>9</v>
      </c>
      <c r="L15" s="33">
        <v>100</v>
      </c>
      <c r="N15" s="60"/>
    </row>
    <row r="16" spans="1:14" ht="18.75" x14ac:dyDescent="0.25">
      <c r="A16" s="4" t="s">
        <v>13</v>
      </c>
      <c r="B16" s="3" t="s">
        <v>40</v>
      </c>
      <c r="C16" s="32">
        <v>24</v>
      </c>
      <c r="D16" s="33">
        <v>105</v>
      </c>
      <c r="E16" s="32">
        <v>26</v>
      </c>
      <c r="F16" s="33">
        <v>103</v>
      </c>
      <c r="G16" s="32">
        <v>26</v>
      </c>
      <c r="H16" s="33">
        <v>100</v>
      </c>
      <c r="I16" s="32">
        <v>26</v>
      </c>
      <c r="J16" s="33">
        <v>100</v>
      </c>
      <c r="K16" s="32">
        <v>26</v>
      </c>
      <c r="L16" s="33">
        <v>100</v>
      </c>
      <c r="N16" s="60"/>
    </row>
    <row r="17" spans="1:14" ht="18.75" x14ac:dyDescent="0.25">
      <c r="A17" s="12" t="s">
        <v>18</v>
      </c>
      <c r="B17" s="14" t="s">
        <v>41</v>
      </c>
      <c r="C17" s="34">
        <v>835</v>
      </c>
      <c r="D17" s="35">
        <v>104</v>
      </c>
      <c r="E17" s="34">
        <v>852</v>
      </c>
      <c r="F17" s="35">
        <v>102</v>
      </c>
      <c r="G17" s="34">
        <v>868</v>
      </c>
      <c r="H17" s="35">
        <v>102</v>
      </c>
      <c r="I17" s="34">
        <v>886</v>
      </c>
      <c r="J17" s="64">
        <v>102</v>
      </c>
      <c r="K17" s="34">
        <v>904</v>
      </c>
      <c r="L17" s="64">
        <v>102</v>
      </c>
      <c r="N17" s="60"/>
    </row>
    <row r="18" spans="1:14" ht="18.75" x14ac:dyDescent="0.25">
      <c r="A18" s="4" t="s">
        <v>14</v>
      </c>
      <c r="B18" s="3" t="s">
        <v>42</v>
      </c>
      <c r="C18" s="32">
        <v>609</v>
      </c>
      <c r="D18" s="33">
        <v>104</v>
      </c>
      <c r="E18" s="32">
        <v>621</v>
      </c>
      <c r="F18" s="33">
        <v>102</v>
      </c>
      <c r="G18" s="32">
        <v>633</v>
      </c>
      <c r="H18" s="33">
        <v>102</v>
      </c>
      <c r="I18" s="32">
        <v>646</v>
      </c>
      <c r="J18" s="65">
        <v>102</v>
      </c>
      <c r="K18" s="32">
        <v>659</v>
      </c>
      <c r="L18" s="65">
        <v>102</v>
      </c>
      <c r="N18" s="60"/>
    </row>
    <row r="19" spans="1:14" ht="18.75" x14ac:dyDescent="0.25">
      <c r="A19" s="4" t="s">
        <v>15</v>
      </c>
      <c r="B19" s="3" t="s">
        <v>43</v>
      </c>
      <c r="C19" s="32">
        <v>226</v>
      </c>
      <c r="D19" s="33">
        <v>104</v>
      </c>
      <c r="E19" s="32">
        <v>231</v>
      </c>
      <c r="F19" s="33">
        <v>102</v>
      </c>
      <c r="G19" s="32">
        <v>235</v>
      </c>
      <c r="H19" s="33">
        <v>102</v>
      </c>
      <c r="I19" s="32">
        <v>240</v>
      </c>
      <c r="J19" s="65">
        <v>102</v>
      </c>
      <c r="K19" s="32">
        <v>245</v>
      </c>
      <c r="L19" s="65">
        <v>102</v>
      </c>
      <c r="N19" s="60"/>
    </row>
    <row r="20" spans="1:14" ht="37.5" x14ac:dyDescent="0.25">
      <c r="A20" s="12" t="s">
        <v>17</v>
      </c>
      <c r="B20" s="14" t="s">
        <v>44</v>
      </c>
      <c r="C20" s="34">
        <v>4561</v>
      </c>
      <c r="D20" s="35">
        <v>103</v>
      </c>
      <c r="E20" s="34">
        <v>4698</v>
      </c>
      <c r="F20" s="35">
        <v>103</v>
      </c>
      <c r="G20" s="34">
        <v>4839</v>
      </c>
      <c r="H20" s="35">
        <v>103</v>
      </c>
      <c r="I20" s="34">
        <v>4983</v>
      </c>
      <c r="J20" s="64">
        <v>103</v>
      </c>
      <c r="K20" s="34">
        <v>5134</v>
      </c>
      <c r="L20" s="64">
        <v>103</v>
      </c>
      <c r="N20" s="60"/>
    </row>
    <row r="21" spans="1:14" ht="18.75" x14ac:dyDescent="0.25">
      <c r="A21" s="4" t="s">
        <v>6</v>
      </c>
      <c r="B21" s="3" t="s">
        <v>45</v>
      </c>
      <c r="C21" s="32">
        <v>419</v>
      </c>
      <c r="D21" s="33">
        <v>103</v>
      </c>
      <c r="E21" s="32">
        <v>432</v>
      </c>
      <c r="F21" s="33">
        <v>103</v>
      </c>
      <c r="G21" s="32">
        <v>445</v>
      </c>
      <c r="H21" s="33">
        <v>103</v>
      </c>
      <c r="I21" s="32">
        <v>458</v>
      </c>
      <c r="J21" s="65">
        <v>103</v>
      </c>
      <c r="K21" s="32">
        <v>472</v>
      </c>
      <c r="L21" s="65">
        <v>103</v>
      </c>
      <c r="N21" s="60"/>
    </row>
    <row r="22" spans="1:14" ht="37.5" x14ac:dyDescent="0.25">
      <c r="A22" s="4" t="s">
        <v>7</v>
      </c>
      <c r="B22" s="3" t="s">
        <v>46</v>
      </c>
      <c r="C22" s="32">
        <v>1913</v>
      </c>
      <c r="D22" s="33">
        <v>103</v>
      </c>
      <c r="E22" s="32">
        <v>1970</v>
      </c>
      <c r="F22" s="33">
        <v>103</v>
      </c>
      <c r="G22" s="32">
        <v>2030</v>
      </c>
      <c r="H22" s="33">
        <v>103</v>
      </c>
      <c r="I22" s="32">
        <v>2090</v>
      </c>
      <c r="J22" s="65">
        <v>103</v>
      </c>
      <c r="K22" s="32">
        <v>2153</v>
      </c>
      <c r="L22" s="65">
        <v>103</v>
      </c>
      <c r="N22" s="60"/>
    </row>
    <row r="23" spans="1:14" ht="37.5" x14ac:dyDescent="0.25">
      <c r="A23" s="4" t="s">
        <v>8</v>
      </c>
      <c r="B23" s="3" t="s">
        <v>47</v>
      </c>
      <c r="C23" s="32">
        <v>366</v>
      </c>
      <c r="D23" s="33">
        <v>103</v>
      </c>
      <c r="E23" s="32">
        <v>377</v>
      </c>
      <c r="F23" s="33">
        <v>103</v>
      </c>
      <c r="G23" s="32">
        <v>388</v>
      </c>
      <c r="H23" s="33">
        <v>103</v>
      </c>
      <c r="I23" s="32">
        <v>400</v>
      </c>
      <c r="J23" s="65">
        <v>103</v>
      </c>
      <c r="K23" s="32">
        <v>412</v>
      </c>
      <c r="L23" s="65">
        <v>103</v>
      </c>
      <c r="N23" s="60"/>
    </row>
    <row r="24" spans="1:14" ht="37.5" x14ac:dyDescent="0.25">
      <c r="A24" s="4" t="s">
        <v>9</v>
      </c>
      <c r="B24" s="3" t="s">
        <v>48</v>
      </c>
      <c r="C24" s="32">
        <v>1006</v>
      </c>
      <c r="D24" s="33">
        <v>103</v>
      </c>
      <c r="E24" s="32">
        <v>1036</v>
      </c>
      <c r="F24" s="33">
        <v>103</v>
      </c>
      <c r="G24" s="32">
        <v>1067</v>
      </c>
      <c r="H24" s="33">
        <v>103</v>
      </c>
      <c r="I24" s="32">
        <v>1099</v>
      </c>
      <c r="J24" s="65">
        <v>103</v>
      </c>
      <c r="K24" s="32">
        <v>1132</v>
      </c>
      <c r="L24" s="65">
        <v>103</v>
      </c>
      <c r="N24" s="60"/>
    </row>
    <row r="25" spans="1:14" ht="45.75" customHeight="1" x14ac:dyDescent="0.25">
      <c r="A25" s="4" t="s">
        <v>10</v>
      </c>
      <c r="B25" s="3" t="s">
        <v>49</v>
      </c>
      <c r="C25" s="32">
        <v>857</v>
      </c>
      <c r="D25" s="33">
        <v>103</v>
      </c>
      <c r="E25" s="32">
        <v>883</v>
      </c>
      <c r="F25" s="33">
        <v>103</v>
      </c>
      <c r="G25" s="32">
        <v>909</v>
      </c>
      <c r="H25" s="33">
        <v>103</v>
      </c>
      <c r="I25" s="32">
        <v>936</v>
      </c>
      <c r="J25" s="65">
        <v>103</v>
      </c>
      <c r="K25" s="32">
        <v>965</v>
      </c>
      <c r="L25" s="65">
        <v>103</v>
      </c>
      <c r="N25" s="60"/>
    </row>
    <row r="26" spans="1:14" ht="56.25" x14ac:dyDescent="0.25">
      <c r="A26" s="12" t="s">
        <v>180</v>
      </c>
      <c r="B26" s="14" t="s">
        <v>50</v>
      </c>
      <c r="C26" s="34">
        <v>3539</v>
      </c>
      <c r="D26" s="35">
        <v>102</v>
      </c>
      <c r="E26" s="34">
        <v>3610</v>
      </c>
      <c r="F26" s="35">
        <v>102</v>
      </c>
      <c r="G26" s="34">
        <v>3682</v>
      </c>
      <c r="H26" s="35">
        <v>102</v>
      </c>
      <c r="I26" s="34">
        <v>3756</v>
      </c>
      <c r="J26" s="64">
        <v>102</v>
      </c>
      <c r="K26" s="34">
        <v>3831</v>
      </c>
      <c r="L26" s="64">
        <v>102</v>
      </c>
      <c r="N26" s="60"/>
    </row>
    <row r="27" spans="1:14" ht="37.5" x14ac:dyDescent="0.25">
      <c r="A27" s="12" t="s">
        <v>16</v>
      </c>
      <c r="B27" s="14" t="s">
        <v>51</v>
      </c>
      <c r="C27" s="34">
        <v>757</v>
      </c>
      <c r="D27" s="35">
        <v>101</v>
      </c>
      <c r="E27" s="34">
        <v>757</v>
      </c>
      <c r="F27" s="35">
        <v>100</v>
      </c>
      <c r="G27" s="34">
        <v>757</v>
      </c>
      <c r="H27" s="35">
        <v>100</v>
      </c>
      <c r="I27" s="34">
        <v>757</v>
      </c>
      <c r="J27" s="35">
        <v>100</v>
      </c>
      <c r="K27" s="34">
        <v>757</v>
      </c>
      <c r="L27" s="35">
        <v>100</v>
      </c>
      <c r="N27" s="60"/>
    </row>
    <row r="28" spans="1:14" ht="18.75" x14ac:dyDescent="0.25">
      <c r="A28" s="4" t="s">
        <v>21</v>
      </c>
      <c r="B28" s="3" t="s">
        <v>52</v>
      </c>
      <c r="C28" s="32">
        <v>478</v>
      </c>
      <c r="D28" s="33">
        <v>101</v>
      </c>
      <c r="E28" s="32">
        <v>478</v>
      </c>
      <c r="F28" s="33">
        <v>100</v>
      </c>
      <c r="G28" s="32">
        <v>478</v>
      </c>
      <c r="H28" s="33">
        <v>100</v>
      </c>
      <c r="I28" s="32">
        <v>478</v>
      </c>
      <c r="J28" s="33">
        <v>100</v>
      </c>
      <c r="K28" s="32">
        <v>478</v>
      </c>
      <c r="L28" s="33">
        <v>100</v>
      </c>
      <c r="N28" s="60"/>
    </row>
    <row r="29" spans="1:14" ht="18.75" x14ac:dyDescent="0.25">
      <c r="A29" s="4" t="s">
        <v>22</v>
      </c>
      <c r="B29" s="3" t="s">
        <v>53</v>
      </c>
      <c r="C29" s="32">
        <v>279</v>
      </c>
      <c r="D29" s="33">
        <v>101</v>
      </c>
      <c r="E29" s="32">
        <v>279</v>
      </c>
      <c r="F29" s="33">
        <v>100</v>
      </c>
      <c r="G29" s="32">
        <v>279</v>
      </c>
      <c r="H29" s="33">
        <v>100</v>
      </c>
      <c r="I29" s="32">
        <v>279</v>
      </c>
      <c r="J29" s="33">
        <v>100</v>
      </c>
      <c r="K29" s="32">
        <v>279</v>
      </c>
      <c r="L29" s="33">
        <v>100</v>
      </c>
      <c r="N29" s="60"/>
    </row>
    <row r="30" spans="1:14" ht="56.25" x14ac:dyDescent="0.25">
      <c r="A30" s="12" t="s">
        <v>23</v>
      </c>
      <c r="B30" s="14" t="s">
        <v>54</v>
      </c>
      <c r="C30" s="34">
        <v>816</v>
      </c>
      <c r="D30" s="35">
        <v>101</v>
      </c>
      <c r="E30" s="34">
        <v>824</v>
      </c>
      <c r="F30" s="35">
        <v>101</v>
      </c>
      <c r="G30" s="34">
        <v>832</v>
      </c>
      <c r="H30" s="35">
        <v>101</v>
      </c>
      <c r="I30" s="34">
        <v>840</v>
      </c>
      <c r="J30" s="64">
        <v>101</v>
      </c>
      <c r="K30" s="34">
        <v>849</v>
      </c>
      <c r="L30" s="64">
        <v>101</v>
      </c>
      <c r="N30" s="60"/>
    </row>
    <row r="31" spans="1:14" ht="18.75" x14ac:dyDescent="0.25">
      <c r="A31" s="4" t="s">
        <v>6</v>
      </c>
      <c r="B31" s="3" t="s">
        <v>55</v>
      </c>
      <c r="C31" s="32">
        <v>707</v>
      </c>
      <c r="D31" s="33">
        <v>101</v>
      </c>
      <c r="E31" s="32">
        <v>714</v>
      </c>
      <c r="F31" s="33">
        <v>101</v>
      </c>
      <c r="G31" s="32">
        <v>721</v>
      </c>
      <c r="H31" s="33">
        <v>101</v>
      </c>
      <c r="I31" s="32">
        <v>728</v>
      </c>
      <c r="J31" s="65">
        <v>101</v>
      </c>
      <c r="K31" s="32">
        <v>736</v>
      </c>
      <c r="L31" s="65">
        <v>101</v>
      </c>
      <c r="N31" s="60"/>
    </row>
    <row r="32" spans="1:14" ht="18.75" x14ac:dyDescent="0.25">
      <c r="A32" s="4" t="s">
        <v>24</v>
      </c>
      <c r="B32" s="3" t="s">
        <v>56</v>
      </c>
      <c r="C32" s="32">
        <v>109</v>
      </c>
      <c r="D32" s="33">
        <v>101</v>
      </c>
      <c r="E32" s="32">
        <v>110</v>
      </c>
      <c r="F32" s="33">
        <v>101</v>
      </c>
      <c r="G32" s="32">
        <v>111</v>
      </c>
      <c r="H32" s="33">
        <v>101</v>
      </c>
      <c r="I32" s="32">
        <v>112</v>
      </c>
      <c r="J32" s="65">
        <v>101</v>
      </c>
      <c r="K32" s="32">
        <v>113</v>
      </c>
      <c r="L32" s="65">
        <v>101</v>
      </c>
      <c r="N32" s="60"/>
    </row>
    <row r="33" spans="1:14" ht="37.5" x14ac:dyDescent="0.25">
      <c r="A33" s="12" t="s">
        <v>25</v>
      </c>
      <c r="B33" s="14" t="s">
        <v>57</v>
      </c>
      <c r="C33" s="34">
        <v>2</v>
      </c>
      <c r="D33" s="35">
        <v>100</v>
      </c>
      <c r="E33" s="34">
        <v>2</v>
      </c>
      <c r="F33" s="35">
        <v>100</v>
      </c>
      <c r="G33" s="34">
        <v>2</v>
      </c>
      <c r="H33" s="35">
        <v>100</v>
      </c>
      <c r="I33" s="34">
        <v>2</v>
      </c>
      <c r="J33" s="35">
        <v>100</v>
      </c>
      <c r="K33" s="34">
        <v>2</v>
      </c>
      <c r="L33" s="35">
        <v>100</v>
      </c>
      <c r="N33" s="60"/>
    </row>
    <row r="34" spans="1:14" ht="18.75" x14ac:dyDescent="0.25">
      <c r="A34" s="4" t="s">
        <v>6</v>
      </c>
      <c r="B34" s="3" t="s">
        <v>58</v>
      </c>
      <c r="C34" s="32">
        <v>1</v>
      </c>
      <c r="D34" s="33">
        <v>100</v>
      </c>
      <c r="E34" s="32">
        <v>1</v>
      </c>
      <c r="F34" s="33">
        <v>100</v>
      </c>
      <c r="G34" s="32">
        <v>1</v>
      </c>
      <c r="H34" s="33">
        <v>100</v>
      </c>
      <c r="I34" s="32">
        <v>1</v>
      </c>
      <c r="J34" s="33">
        <v>100</v>
      </c>
      <c r="K34" s="32">
        <v>1</v>
      </c>
      <c r="L34" s="33">
        <v>100</v>
      </c>
      <c r="N34" s="60"/>
    </row>
    <row r="35" spans="1:14" ht="33" customHeight="1" x14ac:dyDescent="0.25">
      <c r="A35" s="4" t="s">
        <v>24</v>
      </c>
      <c r="B35" s="3" t="s">
        <v>59</v>
      </c>
      <c r="C35" s="32">
        <v>1</v>
      </c>
      <c r="D35" s="33">
        <v>100</v>
      </c>
      <c r="E35" s="32">
        <v>1</v>
      </c>
      <c r="F35" s="33">
        <v>100</v>
      </c>
      <c r="G35" s="32">
        <v>1</v>
      </c>
      <c r="H35" s="33">
        <v>100</v>
      </c>
      <c r="I35" s="32">
        <v>1</v>
      </c>
      <c r="J35" s="33">
        <v>100</v>
      </c>
      <c r="K35" s="32">
        <v>1</v>
      </c>
      <c r="L35" s="33">
        <v>100</v>
      </c>
      <c r="N35" s="60"/>
    </row>
    <row r="36" spans="1:14" ht="33.75" customHeight="1" x14ac:dyDescent="0.25">
      <c r="A36" s="12" t="s">
        <v>26</v>
      </c>
      <c r="B36" s="14" t="s">
        <v>60</v>
      </c>
      <c r="C36" s="34">
        <v>0</v>
      </c>
      <c r="D36" s="35">
        <v>100</v>
      </c>
      <c r="E36" s="34">
        <v>0</v>
      </c>
      <c r="F36" s="35">
        <v>100</v>
      </c>
      <c r="G36" s="34">
        <v>0</v>
      </c>
      <c r="H36" s="35">
        <v>100</v>
      </c>
      <c r="I36" s="34">
        <v>0</v>
      </c>
      <c r="J36" s="35">
        <v>100</v>
      </c>
      <c r="K36" s="34">
        <v>0</v>
      </c>
      <c r="L36" s="35">
        <v>100</v>
      </c>
      <c r="N36" s="60"/>
    </row>
    <row r="37" spans="1:14" ht="36.75" customHeight="1" x14ac:dyDescent="0.25">
      <c r="A37" s="4" t="s">
        <v>6</v>
      </c>
      <c r="B37" s="3" t="s">
        <v>61</v>
      </c>
      <c r="C37" s="32">
        <v>0</v>
      </c>
      <c r="D37" s="33">
        <v>100</v>
      </c>
      <c r="E37" s="32">
        <v>0</v>
      </c>
      <c r="F37" s="33">
        <v>100</v>
      </c>
      <c r="G37" s="32">
        <v>0</v>
      </c>
      <c r="H37" s="33">
        <v>100</v>
      </c>
      <c r="I37" s="32">
        <v>0</v>
      </c>
      <c r="J37" s="33">
        <v>100</v>
      </c>
      <c r="K37" s="32">
        <v>0</v>
      </c>
      <c r="L37" s="33">
        <v>100</v>
      </c>
      <c r="N37" s="60"/>
    </row>
    <row r="38" spans="1:14" ht="60.75" customHeight="1" x14ac:dyDescent="0.25">
      <c r="A38" s="4" t="s">
        <v>24</v>
      </c>
      <c r="B38" s="3" t="s">
        <v>62</v>
      </c>
      <c r="C38" s="32">
        <v>0</v>
      </c>
      <c r="D38" s="33">
        <v>100</v>
      </c>
      <c r="E38" s="32">
        <v>0</v>
      </c>
      <c r="F38" s="33">
        <v>100</v>
      </c>
      <c r="G38" s="32">
        <v>0</v>
      </c>
      <c r="H38" s="33">
        <v>100</v>
      </c>
      <c r="I38" s="32">
        <v>0</v>
      </c>
      <c r="J38" s="33">
        <v>100</v>
      </c>
      <c r="K38" s="32">
        <v>0</v>
      </c>
      <c r="L38" s="33">
        <v>100</v>
      </c>
      <c r="N38" s="60"/>
    </row>
    <row r="39" spans="1:14" ht="56.25" x14ac:dyDescent="0.25">
      <c r="A39" s="12" t="s">
        <v>27</v>
      </c>
      <c r="B39" s="14" t="s">
        <v>63</v>
      </c>
      <c r="C39" s="34">
        <v>159</v>
      </c>
      <c r="D39" s="35">
        <v>105</v>
      </c>
      <c r="E39" s="34">
        <v>161</v>
      </c>
      <c r="F39" s="35">
        <v>102</v>
      </c>
      <c r="G39" s="34">
        <v>164</v>
      </c>
      <c r="H39" s="35">
        <v>102</v>
      </c>
      <c r="I39" s="34">
        <v>168</v>
      </c>
      <c r="J39" s="64">
        <v>102</v>
      </c>
      <c r="K39" s="34">
        <v>171</v>
      </c>
      <c r="L39" s="64">
        <v>101</v>
      </c>
      <c r="N39" s="60"/>
    </row>
    <row r="40" spans="1:14" ht="34.5" customHeight="1" x14ac:dyDescent="0.25">
      <c r="A40" s="12" t="s">
        <v>28</v>
      </c>
      <c r="B40" s="14" t="s">
        <v>64</v>
      </c>
      <c r="C40" s="34">
        <v>78</v>
      </c>
      <c r="D40" s="35">
        <v>105</v>
      </c>
      <c r="E40" s="34">
        <v>80</v>
      </c>
      <c r="F40" s="35">
        <v>102</v>
      </c>
      <c r="G40" s="34">
        <v>81</v>
      </c>
      <c r="H40" s="35">
        <v>102</v>
      </c>
      <c r="I40" s="34">
        <v>83</v>
      </c>
      <c r="J40" s="64">
        <v>102</v>
      </c>
      <c r="K40" s="34">
        <v>84</v>
      </c>
      <c r="L40" s="64">
        <v>102</v>
      </c>
      <c r="N40" s="60"/>
    </row>
    <row r="41" spans="1:14" ht="33" customHeight="1" x14ac:dyDescent="0.25">
      <c r="A41" s="12" t="s">
        <v>29</v>
      </c>
      <c r="B41" s="14" t="s">
        <v>65</v>
      </c>
      <c r="C41" s="34">
        <v>14</v>
      </c>
      <c r="D41" s="35">
        <v>101</v>
      </c>
      <c r="E41" s="34">
        <v>14</v>
      </c>
      <c r="F41" s="35">
        <v>100</v>
      </c>
      <c r="G41" s="34">
        <v>14</v>
      </c>
      <c r="H41" s="35">
        <v>100</v>
      </c>
      <c r="I41" s="34">
        <v>14</v>
      </c>
      <c r="J41" s="35">
        <v>100</v>
      </c>
      <c r="K41" s="34">
        <v>14</v>
      </c>
      <c r="L41" s="35">
        <v>100</v>
      </c>
      <c r="N41" s="60"/>
    </row>
    <row r="42" spans="1:14" s="59" customFormat="1" ht="56.25" x14ac:dyDescent="0.25">
      <c r="A42" s="15" t="s">
        <v>102</v>
      </c>
      <c r="B42" s="17" t="s">
        <v>66</v>
      </c>
      <c r="C42" s="36">
        <v>106423</v>
      </c>
      <c r="D42" s="37">
        <v>103</v>
      </c>
      <c r="E42" s="36">
        <v>109537</v>
      </c>
      <c r="F42" s="37">
        <v>102.3</v>
      </c>
      <c r="G42" s="36">
        <v>112092</v>
      </c>
      <c r="H42" s="37">
        <v>102.3</v>
      </c>
      <c r="I42" s="36">
        <v>114717</v>
      </c>
      <c r="J42" s="66">
        <v>102.3</v>
      </c>
      <c r="K42" s="36">
        <v>117407</v>
      </c>
      <c r="L42" s="66">
        <v>102.3</v>
      </c>
      <c r="N42" s="60"/>
    </row>
    <row r="43" spans="1:14" ht="37.5" x14ac:dyDescent="0.25">
      <c r="A43" s="12" t="s">
        <v>20</v>
      </c>
      <c r="B43" s="14" t="s">
        <v>67</v>
      </c>
      <c r="C43" s="34">
        <v>22101</v>
      </c>
      <c r="D43" s="35">
        <v>103</v>
      </c>
      <c r="E43" s="34">
        <v>22758</v>
      </c>
      <c r="F43" s="35">
        <v>103</v>
      </c>
      <c r="G43" s="34">
        <v>23214</v>
      </c>
      <c r="H43" s="35">
        <v>102</v>
      </c>
      <c r="I43" s="34">
        <v>23682</v>
      </c>
      <c r="J43" s="64">
        <v>102</v>
      </c>
      <c r="K43" s="34">
        <v>24161</v>
      </c>
      <c r="L43" s="64">
        <v>102</v>
      </c>
      <c r="N43" s="60"/>
    </row>
    <row r="44" spans="1:14" ht="45.75" customHeight="1" x14ac:dyDescent="0.25">
      <c r="A44" s="4" t="s">
        <v>6</v>
      </c>
      <c r="B44" s="3" t="s">
        <v>68</v>
      </c>
      <c r="C44" s="32">
        <v>788</v>
      </c>
      <c r="D44" s="33">
        <v>101</v>
      </c>
      <c r="E44" s="32">
        <v>796</v>
      </c>
      <c r="F44" s="33">
        <v>101</v>
      </c>
      <c r="G44" s="32">
        <v>804</v>
      </c>
      <c r="H44" s="33">
        <v>101</v>
      </c>
      <c r="I44" s="32">
        <v>812</v>
      </c>
      <c r="J44" s="65">
        <v>101</v>
      </c>
      <c r="K44" s="32">
        <v>820</v>
      </c>
      <c r="L44" s="65">
        <v>101</v>
      </c>
      <c r="N44" s="60"/>
    </row>
    <row r="45" spans="1:14" ht="37.5" x14ac:dyDescent="0.25">
      <c r="A45" s="4" t="s">
        <v>7</v>
      </c>
      <c r="B45" s="3" t="s">
        <v>69</v>
      </c>
      <c r="C45" s="32">
        <v>4699</v>
      </c>
      <c r="D45" s="33">
        <v>101</v>
      </c>
      <c r="E45" s="32">
        <v>4746</v>
      </c>
      <c r="F45" s="33">
        <v>101</v>
      </c>
      <c r="G45" s="32">
        <v>4793</v>
      </c>
      <c r="H45" s="33">
        <v>101</v>
      </c>
      <c r="I45" s="32">
        <v>4841</v>
      </c>
      <c r="J45" s="65">
        <v>101</v>
      </c>
      <c r="K45" s="32">
        <v>4890</v>
      </c>
      <c r="L45" s="65">
        <v>101</v>
      </c>
      <c r="N45" s="60"/>
    </row>
    <row r="46" spans="1:14" ht="37.5" x14ac:dyDescent="0.25">
      <c r="A46" s="4" t="s">
        <v>8</v>
      </c>
      <c r="B46" s="3" t="s">
        <v>70</v>
      </c>
      <c r="C46" s="32">
        <v>2635</v>
      </c>
      <c r="D46" s="33">
        <v>101</v>
      </c>
      <c r="E46" s="32">
        <v>2661</v>
      </c>
      <c r="F46" s="33">
        <v>101</v>
      </c>
      <c r="G46" s="32">
        <v>2688</v>
      </c>
      <c r="H46" s="33">
        <v>101</v>
      </c>
      <c r="I46" s="32">
        <v>2715</v>
      </c>
      <c r="J46" s="65">
        <v>101</v>
      </c>
      <c r="K46" s="32">
        <v>2742</v>
      </c>
      <c r="L46" s="65">
        <v>101</v>
      </c>
      <c r="N46" s="60"/>
    </row>
    <row r="47" spans="1:14" ht="37.5" x14ac:dyDescent="0.25">
      <c r="A47" s="4" t="s">
        <v>9</v>
      </c>
      <c r="B47" s="3" t="s">
        <v>71</v>
      </c>
      <c r="C47" s="32">
        <v>3089</v>
      </c>
      <c r="D47" s="33">
        <v>101</v>
      </c>
      <c r="E47" s="32">
        <v>3120</v>
      </c>
      <c r="F47" s="33">
        <v>101</v>
      </c>
      <c r="G47" s="32">
        <v>3151</v>
      </c>
      <c r="H47" s="33">
        <v>101</v>
      </c>
      <c r="I47" s="32">
        <v>3183</v>
      </c>
      <c r="J47" s="65">
        <v>101</v>
      </c>
      <c r="K47" s="32">
        <v>3214</v>
      </c>
      <c r="L47" s="65">
        <v>101</v>
      </c>
      <c r="N47" s="60"/>
    </row>
    <row r="48" spans="1:14" ht="18.75" x14ac:dyDescent="0.25">
      <c r="A48" s="4" t="s">
        <v>10</v>
      </c>
      <c r="B48" s="3" t="s">
        <v>72</v>
      </c>
      <c r="C48" s="32">
        <v>10890</v>
      </c>
      <c r="D48" s="33">
        <v>105</v>
      </c>
      <c r="E48" s="32">
        <v>11435</v>
      </c>
      <c r="F48" s="33">
        <v>105</v>
      </c>
      <c r="G48" s="32">
        <v>11778</v>
      </c>
      <c r="H48" s="33">
        <v>103</v>
      </c>
      <c r="I48" s="32">
        <v>12131</v>
      </c>
      <c r="J48" s="65">
        <v>103</v>
      </c>
      <c r="K48" s="32">
        <v>12495</v>
      </c>
      <c r="L48" s="65">
        <v>103</v>
      </c>
      <c r="N48" s="60"/>
    </row>
    <row r="49" spans="1:14" ht="37.5" x14ac:dyDescent="0.25">
      <c r="A49" s="12" t="s">
        <v>19</v>
      </c>
      <c r="B49" s="14" t="s">
        <v>73</v>
      </c>
      <c r="C49" s="34">
        <v>46</v>
      </c>
      <c r="D49" s="35">
        <v>104.5</v>
      </c>
      <c r="E49" s="34">
        <v>48</v>
      </c>
      <c r="F49" s="35">
        <v>104</v>
      </c>
      <c r="G49" s="34">
        <v>48</v>
      </c>
      <c r="H49" s="35">
        <v>100</v>
      </c>
      <c r="I49" s="34">
        <v>48</v>
      </c>
      <c r="J49" s="64">
        <v>100</v>
      </c>
      <c r="K49" s="34">
        <v>48</v>
      </c>
      <c r="L49" s="64">
        <v>100</v>
      </c>
      <c r="N49" s="60"/>
    </row>
    <row r="50" spans="1:14" ht="18.75" x14ac:dyDescent="0.25">
      <c r="A50" s="4" t="s">
        <v>11</v>
      </c>
      <c r="B50" s="3" t="s">
        <v>74</v>
      </c>
      <c r="C50" s="32">
        <v>0</v>
      </c>
      <c r="D50" s="33">
        <v>100</v>
      </c>
      <c r="E50" s="32">
        <v>0</v>
      </c>
      <c r="F50" s="33">
        <v>100</v>
      </c>
      <c r="G50" s="32">
        <v>0</v>
      </c>
      <c r="H50" s="33">
        <v>100</v>
      </c>
      <c r="I50" s="32">
        <v>0</v>
      </c>
      <c r="J50" s="33">
        <v>100</v>
      </c>
      <c r="K50" s="32">
        <v>0</v>
      </c>
      <c r="L50" s="33">
        <v>100</v>
      </c>
      <c r="N50" s="60"/>
    </row>
    <row r="51" spans="1:14" ht="37.5" x14ac:dyDescent="0.25">
      <c r="A51" s="4" t="s">
        <v>12</v>
      </c>
      <c r="B51" s="3" t="s">
        <v>75</v>
      </c>
      <c r="C51" s="32">
        <v>5</v>
      </c>
      <c r="D51" s="33">
        <v>101</v>
      </c>
      <c r="E51" s="32">
        <v>5</v>
      </c>
      <c r="F51" s="33">
        <v>100</v>
      </c>
      <c r="G51" s="32">
        <v>5</v>
      </c>
      <c r="H51" s="33">
        <v>100</v>
      </c>
      <c r="I51" s="32">
        <v>5</v>
      </c>
      <c r="J51" s="33">
        <v>100</v>
      </c>
      <c r="K51" s="32">
        <v>5</v>
      </c>
      <c r="L51" s="33">
        <v>100</v>
      </c>
      <c r="N51" s="60"/>
    </row>
    <row r="52" spans="1:14" ht="18.75" x14ac:dyDescent="0.25">
      <c r="A52" s="4" t="s">
        <v>13</v>
      </c>
      <c r="B52" s="3" t="s">
        <v>76</v>
      </c>
      <c r="C52" s="32">
        <v>41</v>
      </c>
      <c r="D52" s="33">
        <v>105</v>
      </c>
      <c r="E52" s="32">
        <v>43</v>
      </c>
      <c r="F52" s="33">
        <v>105</v>
      </c>
      <c r="G52" s="32">
        <v>43</v>
      </c>
      <c r="H52" s="33">
        <v>100</v>
      </c>
      <c r="I52" s="32">
        <v>43</v>
      </c>
      <c r="J52" s="33">
        <v>100</v>
      </c>
      <c r="K52" s="32">
        <v>43</v>
      </c>
      <c r="L52" s="33">
        <v>100</v>
      </c>
      <c r="N52" s="60"/>
    </row>
    <row r="53" spans="1:14" ht="36.75" customHeight="1" x14ac:dyDescent="0.25">
      <c r="A53" s="12" t="s">
        <v>18</v>
      </c>
      <c r="B53" s="14" t="s">
        <v>77</v>
      </c>
      <c r="C53" s="34">
        <v>8090</v>
      </c>
      <c r="D53" s="35">
        <v>104</v>
      </c>
      <c r="E53" s="34">
        <v>8414</v>
      </c>
      <c r="F53" s="35">
        <v>104</v>
      </c>
      <c r="G53" s="34">
        <v>8582</v>
      </c>
      <c r="H53" s="35">
        <v>102</v>
      </c>
      <c r="I53" s="34">
        <v>8754</v>
      </c>
      <c r="J53" s="64">
        <v>102</v>
      </c>
      <c r="K53" s="34">
        <v>8929</v>
      </c>
      <c r="L53" s="64">
        <v>102</v>
      </c>
      <c r="N53" s="60"/>
    </row>
    <row r="54" spans="1:14" ht="34.5" customHeight="1" x14ac:dyDescent="0.25">
      <c r="A54" s="4" t="s">
        <v>14</v>
      </c>
      <c r="B54" s="3" t="s">
        <v>78</v>
      </c>
      <c r="C54" s="32">
        <v>3095</v>
      </c>
      <c r="D54" s="33">
        <v>104</v>
      </c>
      <c r="E54" s="32">
        <v>3219</v>
      </c>
      <c r="F54" s="33">
        <v>104</v>
      </c>
      <c r="G54" s="32">
        <v>3283</v>
      </c>
      <c r="H54" s="33">
        <v>102</v>
      </c>
      <c r="I54" s="32">
        <v>3349</v>
      </c>
      <c r="J54" s="65">
        <v>102</v>
      </c>
      <c r="K54" s="32">
        <v>3416</v>
      </c>
      <c r="L54" s="65">
        <v>102</v>
      </c>
      <c r="N54" s="60"/>
    </row>
    <row r="55" spans="1:14" ht="39" customHeight="1" x14ac:dyDescent="0.25">
      <c r="A55" s="4" t="s">
        <v>15</v>
      </c>
      <c r="B55" s="3" t="s">
        <v>79</v>
      </c>
      <c r="C55" s="32">
        <v>4995</v>
      </c>
      <c r="D55" s="33">
        <v>104</v>
      </c>
      <c r="E55" s="32">
        <v>5195</v>
      </c>
      <c r="F55" s="33">
        <v>104</v>
      </c>
      <c r="G55" s="32">
        <v>5299</v>
      </c>
      <c r="H55" s="33">
        <v>102</v>
      </c>
      <c r="I55" s="32">
        <v>5405</v>
      </c>
      <c r="J55" s="65">
        <v>102</v>
      </c>
      <c r="K55" s="32">
        <v>5513</v>
      </c>
      <c r="L55" s="65">
        <v>102</v>
      </c>
      <c r="N55" s="60"/>
    </row>
    <row r="56" spans="1:14" ht="37.5" x14ac:dyDescent="0.25">
      <c r="A56" s="12" t="s">
        <v>17</v>
      </c>
      <c r="B56" s="14" t="s">
        <v>80</v>
      </c>
      <c r="C56" s="34">
        <v>46897</v>
      </c>
      <c r="D56" s="35">
        <v>103</v>
      </c>
      <c r="E56" s="34">
        <v>48304</v>
      </c>
      <c r="F56" s="35">
        <v>103</v>
      </c>
      <c r="G56" s="34">
        <v>49753</v>
      </c>
      <c r="H56" s="35">
        <v>103</v>
      </c>
      <c r="I56" s="34">
        <v>51247</v>
      </c>
      <c r="J56" s="64">
        <v>103</v>
      </c>
      <c r="K56" s="34">
        <v>52783</v>
      </c>
      <c r="L56" s="64">
        <v>103</v>
      </c>
      <c r="N56" s="60"/>
    </row>
    <row r="57" spans="1:14" ht="18.75" x14ac:dyDescent="0.25">
      <c r="A57" s="4" t="s">
        <v>6</v>
      </c>
      <c r="B57" s="3" t="s">
        <v>81</v>
      </c>
      <c r="C57" s="32">
        <v>728</v>
      </c>
      <c r="D57" s="33">
        <v>103</v>
      </c>
      <c r="E57" s="32">
        <v>750</v>
      </c>
      <c r="F57" s="33">
        <v>103</v>
      </c>
      <c r="G57" s="32">
        <v>772</v>
      </c>
      <c r="H57" s="33">
        <v>103</v>
      </c>
      <c r="I57" s="32">
        <v>796</v>
      </c>
      <c r="J57" s="65">
        <v>103</v>
      </c>
      <c r="K57" s="32">
        <v>819</v>
      </c>
      <c r="L57" s="65">
        <v>103</v>
      </c>
      <c r="N57" s="60"/>
    </row>
    <row r="58" spans="1:14" ht="37.5" x14ac:dyDescent="0.25">
      <c r="A58" s="4" t="s">
        <v>7</v>
      </c>
      <c r="B58" s="3" t="s">
        <v>82</v>
      </c>
      <c r="C58" s="32">
        <v>9129</v>
      </c>
      <c r="D58" s="33">
        <v>103</v>
      </c>
      <c r="E58" s="32">
        <v>9403</v>
      </c>
      <c r="F58" s="33">
        <v>103</v>
      </c>
      <c r="G58" s="32">
        <v>9685</v>
      </c>
      <c r="H58" s="33">
        <v>103</v>
      </c>
      <c r="I58" s="32">
        <v>9976</v>
      </c>
      <c r="J58" s="65">
        <v>103</v>
      </c>
      <c r="K58" s="32">
        <v>10275</v>
      </c>
      <c r="L58" s="65">
        <v>103</v>
      </c>
      <c r="N58" s="60"/>
    </row>
    <row r="59" spans="1:14" ht="37.5" x14ac:dyDescent="0.25">
      <c r="A59" s="4" t="s">
        <v>8</v>
      </c>
      <c r="B59" s="3" t="s">
        <v>83</v>
      </c>
      <c r="C59" s="32">
        <v>2941</v>
      </c>
      <c r="D59" s="33">
        <v>103</v>
      </c>
      <c r="E59" s="32">
        <v>3029</v>
      </c>
      <c r="F59" s="33">
        <v>103</v>
      </c>
      <c r="G59" s="32">
        <v>3120</v>
      </c>
      <c r="H59" s="33">
        <v>103</v>
      </c>
      <c r="I59" s="32">
        <v>3214</v>
      </c>
      <c r="J59" s="65">
        <v>103</v>
      </c>
      <c r="K59" s="32">
        <v>3310</v>
      </c>
      <c r="L59" s="65">
        <v>103</v>
      </c>
      <c r="N59" s="60"/>
    </row>
    <row r="60" spans="1:14" ht="37.5" x14ac:dyDescent="0.25">
      <c r="A60" s="4" t="s">
        <v>9</v>
      </c>
      <c r="B60" s="3" t="s">
        <v>84</v>
      </c>
      <c r="C60" s="32">
        <v>13727</v>
      </c>
      <c r="D60" s="33">
        <v>103</v>
      </c>
      <c r="E60" s="32">
        <v>14139</v>
      </c>
      <c r="F60" s="33">
        <v>103</v>
      </c>
      <c r="G60" s="32">
        <v>14563</v>
      </c>
      <c r="H60" s="33">
        <v>103</v>
      </c>
      <c r="I60" s="32">
        <v>15000</v>
      </c>
      <c r="J60" s="65">
        <v>103</v>
      </c>
      <c r="K60" s="32">
        <v>15450</v>
      </c>
      <c r="L60" s="65">
        <v>103</v>
      </c>
      <c r="N60" s="60"/>
    </row>
    <row r="61" spans="1:14" ht="18.75" x14ac:dyDescent="0.25">
      <c r="A61" s="4" t="s">
        <v>10</v>
      </c>
      <c r="B61" s="3" t="s">
        <v>85</v>
      </c>
      <c r="C61" s="32">
        <v>20372</v>
      </c>
      <c r="D61" s="33">
        <v>103</v>
      </c>
      <c r="E61" s="32">
        <v>20983</v>
      </c>
      <c r="F61" s="33">
        <v>103</v>
      </c>
      <c r="G61" s="32">
        <v>21613</v>
      </c>
      <c r="H61" s="33">
        <v>103</v>
      </c>
      <c r="I61" s="32">
        <v>22261</v>
      </c>
      <c r="J61" s="65">
        <v>103</v>
      </c>
      <c r="K61" s="32">
        <v>22929</v>
      </c>
      <c r="L61" s="65">
        <v>103</v>
      </c>
      <c r="N61" s="60"/>
    </row>
    <row r="62" spans="1:14" ht="56.25" x14ac:dyDescent="0.25">
      <c r="A62" s="12" t="s">
        <v>180</v>
      </c>
      <c r="B62" s="14" t="s">
        <v>86</v>
      </c>
      <c r="C62" s="34">
        <v>13457</v>
      </c>
      <c r="D62" s="35">
        <v>102</v>
      </c>
      <c r="E62" s="34">
        <v>13726</v>
      </c>
      <c r="F62" s="35">
        <v>102</v>
      </c>
      <c r="G62" s="34">
        <v>14001</v>
      </c>
      <c r="H62" s="35">
        <v>102</v>
      </c>
      <c r="I62" s="34">
        <v>14281</v>
      </c>
      <c r="J62" s="64">
        <v>102</v>
      </c>
      <c r="K62" s="34">
        <v>14566</v>
      </c>
      <c r="L62" s="64">
        <v>102</v>
      </c>
      <c r="N62" s="60"/>
    </row>
    <row r="63" spans="1:14" ht="37.5" x14ac:dyDescent="0.25">
      <c r="A63" s="12" t="s">
        <v>16</v>
      </c>
      <c r="B63" s="14" t="s">
        <v>87</v>
      </c>
      <c r="C63" s="34">
        <v>1425</v>
      </c>
      <c r="D63" s="35">
        <v>101</v>
      </c>
      <c r="E63" s="34">
        <v>1439</v>
      </c>
      <c r="F63" s="35">
        <v>101</v>
      </c>
      <c r="G63" s="34">
        <v>1439</v>
      </c>
      <c r="H63" s="35">
        <v>100</v>
      </c>
      <c r="I63" s="34">
        <v>1439</v>
      </c>
      <c r="J63" s="35">
        <v>100</v>
      </c>
      <c r="K63" s="34">
        <v>1439</v>
      </c>
      <c r="L63" s="35">
        <v>100</v>
      </c>
      <c r="N63" s="60"/>
    </row>
    <row r="64" spans="1:14" ht="18.75" x14ac:dyDescent="0.25">
      <c r="A64" s="4" t="s">
        <v>21</v>
      </c>
      <c r="B64" s="3" t="s">
        <v>88</v>
      </c>
      <c r="C64" s="32">
        <v>329</v>
      </c>
      <c r="D64" s="33">
        <v>101</v>
      </c>
      <c r="E64" s="32">
        <v>332</v>
      </c>
      <c r="F64" s="33">
        <v>101</v>
      </c>
      <c r="G64" s="32">
        <v>332</v>
      </c>
      <c r="H64" s="33">
        <v>100</v>
      </c>
      <c r="I64" s="32">
        <v>332</v>
      </c>
      <c r="J64" s="33">
        <v>100</v>
      </c>
      <c r="K64" s="32">
        <v>332</v>
      </c>
      <c r="L64" s="33">
        <v>100</v>
      </c>
      <c r="N64" s="60"/>
    </row>
    <row r="65" spans="1:14" ht="18.75" x14ac:dyDescent="0.25">
      <c r="A65" s="4" t="s">
        <v>22</v>
      </c>
      <c r="B65" s="3" t="s">
        <v>89</v>
      </c>
      <c r="C65" s="32">
        <v>1096</v>
      </c>
      <c r="D65" s="33">
        <v>101</v>
      </c>
      <c r="E65" s="32">
        <v>1107</v>
      </c>
      <c r="F65" s="33">
        <v>101</v>
      </c>
      <c r="G65" s="32">
        <v>1107</v>
      </c>
      <c r="H65" s="33">
        <v>100</v>
      </c>
      <c r="I65" s="32">
        <v>1107</v>
      </c>
      <c r="J65" s="33">
        <v>100</v>
      </c>
      <c r="K65" s="32">
        <v>1107</v>
      </c>
      <c r="L65" s="33">
        <v>100</v>
      </c>
      <c r="N65" s="60"/>
    </row>
    <row r="66" spans="1:14" ht="56.25" x14ac:dyDescent="0.25">
      <c r="A66" s="12" t="s">
        <v>23</v>
      </c>
      <c r="B66" s="14" t="s">
        <v>90</v>
      </c>
      <c r="C66" s="34">
        <v>5085</v>
      </c>
      <c r="D66" s="35">
        <v>101</v>
      </c>
      <c r="E66" s="34">
        <v>5136</v>
      </c>
      <c r="F66" s="35">
        <v>101</v>
      </c>
      <c r="G66" s="34">
        <v>5187</v>
      </c>
      <c r="H66" s="35">
        <v>101</v>
      </c>
      <c r="I66" s="34">
        <v>5239</v>
      </c>
      <c r="J66" s="64">
        <v>101</v>
      </c>
      <c r="K66" s="34">
        <v>5291</v>
      </c>
      <c r="L66" s="64">
        <v>101</v>
      </c>
      <c r="N66" s="60"/>
    </row>
    <row r="67" spans="1:14" ht="18.75" x14ac:dyDescent="0.25">
      <c r="A67" s="4" t="s">
        <v>6</v>
      </c>
      <c r="B67" s="3" t="s">
        <v>91</v>
      </c>
      <c r="C67" s="32">
        <v>1268</v>
      </c>
      <c r="D67" s="33">
        <v>101</v>
      </c>
      <c r="E67" s="32">
        <v>1281</v>
      </c>
      <c r="F67" s="33">
        <v>101</v>
      </c>
      <c r="G67" s="32">
        <v>1293</v>
      </c>
      <c r="H67" s="33">
        <v>101</v>
      </c>
      <c r="I67" s="32">
        <v>1306</v>
      </c>
      <c r="J67" s="65">
        <v>101</v>
      </c>
      <c r="K67" s="32">
        <v>1319</v>
      </c>
      <c r="L67" s="65">
        <v>101</v>
      </c>
      <c r="N67" s="60"/>
    </row>
    <row r="68" spans="1:14" ht="36.75" customHeight="1" x14ac:dyDescent="0.25">
      <c r="A68" s="4" t="s">
        <v>24</v>
      </c>
      <c r="B68" s="3" t="s">
        <v>92</v>
      </c>
      <c r="C68" s="32">
        <v>3817</v>
      </c>
      <c r="D68" s="33">
        <v>101</v>
      </c>
      <c r="E68" s="32">
        <v>3855</v>
      </c>
      <c r="F68" s="33">
        <v>101</v>
      </c>
      <c r="G68" s="32">
        <v>3894</v>
      </c>
      <c r="H68" s="33">
        <v>101</v>
      </c>
      <c r="I68" s="32">
        <v>3933</v>
      </c>
      <c r="J68" s="65">
        <v>101</v>
      </c>
      <c r="K68" s="32">
        <v>3972</v>
      </c>
      <c r="L68" s="65">
        <v>101</v>
      </c>
      <c r="N68" s="60"/>
    </row>
    <row r="69" spans="1:14" ht="37.5" x14ac:dyDescent="0.25">
      <c r="A69" s="12" t="s">
        <v>25</v>
      </c>
      <c r="B69" s="14" t="s">
        <v>93</v>
      </c>
      <c r="C69" s="34">
        <v>39</v>
      </c>
      <c r="D69" s="35">
        <v>100</v>
      </c>
      <c r="E69" s="34">
        <v>39</v>
      </c>
      <c r="F69" s="35">
        <v>100</v>
      </c>
      <c r="G69" s="34">
        <v>39</v>
      </c>
      <c r="H69" s="35">
        <v>100</v>
      </c>
      <c r="I69" s="34">
        <v>39</v>
      </c>
      <c r="J69" s="35">
        <v>100</v>
      </c>
      <c r="K69" s="34">
        <v>39</v>
      </c>
      <c r="L69" s="35">
        <v>100</v>
      </c>
      <c r="N69" s="60"/>
    </row>
    <row r="70" spans="1:14" ht="36" customHeight="1" x14ac:dyDescent="0.25">
      <c r="A70" s="4" t="s">
        <v>6</v>
      </c>
      <c r="B70" s="3" t="s">
        <v>94</v>
      </c>
      <c r="C70" s="32">
        <v>8</v>
      </c>
      <c r="D70" s="33">
        <v>100</v>
      </c>
      <c r="E70" s="32">
        <v>8</v>
      </c>
      <c r="F70" s="33">
        <v>100</v>
      </c>
      <c r="G70" s="32">
        <v>8</v>
      </c>
      <c r="H70" s="33">
        <v>100</v>
      </c>
      <c r="I70" s="32">
        <v>8</v>
      </c>
      <c r="J70" s="33">
        <v>100</v>
      </c>
      <c r="K70" s="32">
        <v>8</v>
      </c>
      <c r="L70" s="33">
        <v>100</v>
      </c>
      <c r="N70" s="60"/>
    </row>
    <row r="71" spans="1:14" ht="38.25" customHeight="1" x14ac:dyDescent="0.25">
      <c r="A71" s="5" t="s">
        <v>24</v>
      </c>
      <c r="B71" s="3" t="s">
        <v>95</v>
      </c>
      <c r="C71" s="32">
        <v>31</v>
      </c>
      <c r="D71" s="33">
        <v>100</v>
      </c>
      <c r="E71" s="32">
        <v>31</v>
      </c>
      <c r="F71" s="33">
        <v>100</v>
      </c>
      <c r="G71" s="32">
        <v>31</v>
      </c>
      <c r="H71" s="33">
        <v>100</v>
      </c>
      <c r="I71" s="32">
        <v>31</v>
      </c>
      <c r="J71" s="33">
        <v>100</v>
      </c>
      <c r="K71" s="32">
        <v>31</v>
      </c>
      <c r="L71" s="33">
        <v>100</v>
      </c>
      <c r="N71" s="60"/>
    </row>
    <row r="72" spans="1:14" ht="41.25" customHeight="1" x14ac:dyDescent="0.25">
      <c r="A72" s="12" t="s">
        <v>26</v>
      </c>
      <c r="B72" s="14" t="s">
        <v>96</v>
      </c>
      <c r="C72" s="34">
        <v>0</v>
      </c>
      <c r="D72" s="35">
        <v>100</v>
      </c>
      <c r="E72" s="34">
        <v>0</v>
      </c>
      <c r="F72" s="35">
        <v>100</v>
      </c>
      <c r="G72" s="34">
        <v>0</v>
      </c>
      <c r="H72" s="35">
        <v>100</v>
      </c>
      <c r="I72" s="34">
        <v>0</v>
      </c>
      <c r="J72" s="35">
        <v>100</v>
      </c>
      <c r="K72" s="34">
        <v>0</v>
      </c>
      <c r="L72" s="35">
        <v>100</v>
      </c>
      <c r="N72" s="60"/>
    </row>
    <row r="73" spans="1:14" ht="33.75" customHeight="1" x14ac:dyDescent="0.25">
      <c r="A73" s="5" t="s">
        <v>6</v>
      </c>
      <c r="B73" s="3" t="s">
        <v>97</v>
      </c>
      <c r="C73" s="32">
        <v>0</v>
      </c>
      <c r="D73" s="33">
        <v>100</v>
      </c>
      <c r="E73" s="32">
        <v>0</v>
      </c>
      <c r="F73" s="33">
        <v>100</v>
      </c>
      <c r="G73" s="32">
        <v>0</v>
      </c>
      <c r="H73" s="33">
        <v>100</v>
      </c>
      <c r="I73" s="32">
        <v>0</v>
      </c>
      <c r="J73" s="33">
        <v>100</v>
      </c>
      <c r="K73" s="32">
        <v>0</v>
      </c>
      <c r="L73" s="33">
        <v>100</v>
      </c>
      <c r="N73" s="60"/>
    </row>
    <row r="74" spans="1:14" ht="31.5" customHeight="1" x14ac:dyDescent="0.25">
      <c r="A74" s="5" t="s">
        <v>24</v>
      </c>
      <c r="B74" s="3" t="s">
        <v>98</v>
      </c>
      <c r="C74" s="32">
        <v>0</v>
      </c>
      <c r="D74" s="33">
        <v>100</v>
      </c>
      <c r="E74" s="32">
        <v>0</v>
      </c>
      <c r="F74" s="33">
        <v>100</v>
      </c>
      <c r="G74" s="32">
        <v>0</v>
      </c>
      <c r="H74" s="33">
        <v>100</v>
      </c>
      <c r="I74" s="32">
        <v>0</v>
      </c>
      <c r="J74" s="33">
        <v>100</v>
      </c>
      <c r="K74" s="32">
        <v>0</v>
      </c>
      <c r="L74" s="33">
        <v>100</v>
      </c>
      <c r="N74" s="60"/>
    </row>
    <row r="75" spans="1:14" s="59" customFormat="1" ht="56.25" x14ac:dyDescent="0.25">
      <c r="A75" s="12" t="s">
        <v>27</v>
      </c>
      <c r="B75" s="14" t="s">
        <v>99</v>
      </c>
      <c r="C75" s="34">
        <v>1224</v>
      </c>
      <c r="D75" s="35">
        <v>105</v>
      </c>
      <c r="E75" s="34">
        <v>1285</v>
      </c>
      <c r="F75" s="35">
        <v>105</v>
      </c>
      <c r="G75" s="34">
        <v>1311</v>
      </c>
      <c r="H75" s="35">
        <v>102</v>
      </c>
      <c r="I75" s="34">
        <v>1337</v>
      </c>
      <c r="J75" s="64">
        <v>102</v>
      </c>
      <c r="K75" s="34">
        <v>1364</v>
      </c>
      <c r="L75" s="64">
        <v>101</v>
      </c>
      <c r="N75" s="60"/>
    </row>
    <row r="76" spans="1:14" s="58" customFormat="1" ht="33" customHeight="1" x14ac:dyDescent="0.25">
      <c r="A76" s="12" t="s">
        <v>28</v>
      </c>
      <c r="B76" s="14" t="s">
        <v>100</v>
      </c>
      <c r="C76" s="34">
        <v>6201</v>
      </c>
      <c r="D76" s="35">
        <v>105</v>
      </c>
      <c r="E76" s="34">
        <v>6511</v>
      </c>
      <c r="F76" s="35">
        <v>105</v>
      </c>
      <c r="G76" s="34">
        <v>6641</v>
      </c>
      <c r="H76" s="35">
        <v>102</v>
      </c>
      <c r="I76" s="34">
        <v>6774</v>
      </c>
      <c r="J76" s="64">
        <v>102</v>
      </c>
      <c r="K76" s="34">
        <v>6910</v>
      </c>
      <c r="L76" s="64">
        <v>102</v>
      </c>
      <c r="N76" s="60"/>
    </row>
    <row r="77" spans="1:14" ht="34.5" customHeight="1" x14ac:dyDescent="0.25">
      <c r="A77" s="12" t="s">
        <v>29</v>
      </c>
      <c r="B77" s="14" t="s">
        <v>101</v>
      </c>
      <c r="C77" s="34">
        <v>1858</v>
      </c>
      <c r="D77" s="35">
        <v>101</v>
      </c>
      <c r="E77" s="34">
        <v>1877</v>
      </c>
      <c r="F77" s="35">
        <v>101</v>
      </c>
      <c r="G77" s="34">
        <v>1877</v>
      </c>
      <c r="H77" s="35">
        <v>100</v>
      </c>
      <c r="I77" s="34">
        <v>1877</v>
      </c>
      <c r="J77" s="35">
        <v>100</v>
      </c>
      <c r="K77" s="34">
        <v>1877</v>
      </c>
      <c r="L77" s="35">
        <v>100</v>
      </c>
      <c r="N77" s="60"/>
    </row>
    <row r="78" spans="1:14" s="59" customFormat="1" ht="56.25" x14ac:dyDescent="0.25">
      <c r="A78" s="15" t="s">
        <v>102</v>
      </c>
      <c r="B78" s="17" t="s">
        <v>66</v>
      </c>
      <c r="C78" s="36">
        <v>106423</v>
      </c>
      <c r="D78" s="37">
        <v>103</v>
      </c>
      <c r="E78" s="36">
        <v>109537</v>
      </c>
      <c r="F78" s="37">
        <v>102.3</v>
      </c>
      <c r="G78" s="36">
        <v>112092</v>
      </c>
      <c r="H78" s="37">
        <v>102.3</v>
      </c>
      <c r="I78" s="36">
        <v>114717</v>
      </c>
      <c r="J78" s="66">
        <v>102.3</v>
      </c>
      <c r="K78" s="36">
        <v>117407</v>
      </c>
      <c r="L78" s="66">
        <v>102.3</v>
      </c>
      <c r="N78" s="60"/>
    </row>
    <row r="79" spans="1:14" s="59" customFormat="1" ht="37.5" x14ac:dyDescent="0.25">
      <c r="A79" s="6" t="s">
        <v>103</v>
      </c>
      <c r="B79" s="3" t="s">
        <v>105</v>
      </c>
      <c r="C79" s="38">
        <v>106235</v>
      </c>
      <c r="D79" s="61">
        <v>125.7</v>
      </c>
      <c r="E79" s="38">
        <f>C79*F78/100</f>
        <v>108678.405</v>
      </c>
      <c r="F79" s="61">
        <f>E79/C79*100</f>
        <v>102.3</v>
      </c>
      <c r="G79" s="38">
        <f>E79*H78/100</f>
        <v>111178.008315</v>
      </c>
      <c r="H79" s="61">
        <f>G79/E79*100</f>
        <v>102.3</v>
      </c>
      <c r="I79" s="38">
        <f>G79*J78/100</f>
        <v>113735.10250624501</v>
      </c>
      <c r="J79" s="61">
        <f>I79/G79*100</f>
        <v>102.30000000000001</v>
      </c>
      <c r="K79" s="38">
        <f>I79*L78/100</f>
        <v>116351.00986388864</v>
      </c>
      <c r="L79" s="61">
        <f>K79/I79*100</f>
        <v>102.3</v>
      </c>
      <c r="N79" s="60"/>
    </row>
    <row r="80" spans="1:14" s="59" customFormat="1" ht="39" x14ac:dyDescent="0.25">
      <c r="A80" s="7" t="s">
        <v>187</v>
      </c>
      <c r="B80" s="3"/>
      <c r="C80" s="40">
        <v>99.8</v>
      </c>
      <c r="D80" s="40"/>
      <c r="E80" s="40">
        <v>99.8</v>
      </c>
      <c r="F80" s="40"/>
      <c r="G80" s="40">
        <v>99.8</v>
      </c>
      <c r="H80" s="40"/>
      <c r="I80" s="40">
        <v>99.8</v>
      </c>
      <c r="J80" s="40"/>
      <c r="K80" s="40">
        <v>99.8</v>
      </c>
      <c r="L80" s="67"/>
      <c r="N80" s="60"/>
    </row>
    <row r="81" spans="1:14" s="59" customFormat="1" ht="19.5" x14ac:dyDescent="0.25">
      <c r="A81" s="8" t="s">
        <v>188</v>
      </c>
      <c r="B81" s="3"/>
      <c r="C81" s="40">
        <v>107.9</v>
      </c>
      <c r="D81" s="40"/>
      <c r="E81" s="40">
        <v>107.9</v>
      </c>
      <c r="F81" s="40"/>
      <c r="G81" s="40">
        <v>107.9</v>
      </c>
      <c r="H81" s="40"/>
      <c r="I81" s="40">
        <v>107.9</v>
      </c>
      <c r="J81" s="40"/>
      <c r="K81" s="40">
        <v>107.9</v>
      </c>
      <c r="L81" s="67"/>
      <c r="N81" s="60"/>
    </row>
    <row r="82" spans="1:14" ht="19.5" x14ac:dyDescent="0.25">
      <c r="A82" s="22" t="s">
        <v>104</v>
      </c>
      <c r="B82" s="23"/>
      <c r="C82" s="68">
        <v>110445</v>
      </c>
      <c r="D82" s="69">
        <v>116.83</v>
      </c>
      <c r="E82" s="68">
        <v>120634</v>
      </c>
      <c r="F82" s="69">
        <f>E82/C82*100</f>
        <v>109.22540631083343</v>
      </c>
      <c r="G82" s="68">
        <v>123096</v>
      </c>
      <c r="H82" s="69">
        <f>G82/E82*100</f>
        <v>102.04088399621997</v>
      </c>
      <c r="I82" s="68">
        <v>126033</v>
      </c>
      <c r="J82" s="69">
        <f>I82/G82*100</f>
        <v>102.38594267888476</v>
      </c>
      <c r="K82" s="68">
        <v>128876</v>
      </c>
      <c r="L82" s="69">
        <f>K82/I82*100</f>
        <v>102.25575841247927</v>
      </c>
      <c r="N82" s="60"/>
    </row>
    <row r="83" spans="1:14" ht="56.25" x14ac:dyDescent="0.25">
      <c r="A83" s="18" t="s">
        <v>181</v>
      </c>
      <c r="B83" s="19" t="s">
        <v>191</v>
      </c>
      <c r="C83" s="43">
        <v>564</v>
      </c>
      <c r="D83" s="44">
        <v>105</v>
      </c>
      <c r="E83" s="43">
        <v>592</v>
      </c>
      <c r="F83" s="44">
        <v>105</v>
      </c>
      <c r="G83" s="43">
        <v>622</v>
      </c>
      <c r="H83" s="44">
        <v>105</v>
      </c>
      <c r="I83" s="43">
        <v>653</v>
      </c>
      <c r="J83" s="70">
        <v>105</v>
      </c>
      <c r="K83" s="43">
        <v>686</v>
      </c>
      <c r="L83" s="70">
        <v>105</v>
      </c>
      <c r="N83" s="60"/>
    </row>
    <row r="84" spans="1:14" ht="40.5" customHeight="1" x14ac:dyDescent="0.25">
      <c r="A84" s="79" t="s">
        <v>182</v>
      </c>
      <c r="B84" s="11"/>
      <c r="C84" s="71">
        <f>C82-C83</f>
        <v>109881</v>
      </c>
      <c r="D84" s="72">
        <v>103</v>
      </c>
      <c r="E84" s="71">
        <f>E82-E83</f>
        <v>120042</v>
      </c>
      <c r="F84" s="72">
        <f>E84/C84*100</f>
        <v>109.24727659923008</v>
      </c>
      <c r="G84" s="71">
        <f>G82-G83</f>
        <v>122474</v>
      </c>
      <c r="H84" s="72">
        <f>G84/E84*100</f>
        <v>102.02595758151314</v>
      </c>
      <c r="I84" s="71">
        <f>I82-I83</f>
        <v>125380</v>
      </c>
      <c r="J84" s="72">
        <f>I84/G84*100</f>
        <v>102.37274850172282</v>
      </c>
      <c r="K84" s="71">
        <f>K82-K83</f>
        <v>128190</v>
      </c>
      <c r="L84" s="72">
        <f>K84/I84*100</f>
        <v>102.24118679215186</v>
      </c>
      <c r="N84" s="60"/>
    </row>
    <row r="85" spans="1:14" ht="63.75" x14ac:dyDescent="0.25">
      <c r="A85" s="80" t="s">
        <v>196</v>
      </c>
      <c r="B85" s="9"/>
      <c r="C85" s="38">
        <v>323</v>
      </c>
      <c r="D85" s="61"/>
      <c r="E85" s="38"/>
      <c r="F85" s="61"/>
      <c r="G85" s="73"/>
      <c r="H85" s="74"/>
      <c r="I85" s="73"/>
      <c r="J85" s="75"/>
      <c r="K85" s="76"/>
      <c r="L85" s="76"/>
    </row>
    <row r="86" spans="1:14" ht="18.75" x14ac:dyDescent="0.25">
      <c r="A86" s="86" t="s">
        <v>190</v>
      </c>
      <c r="B86" s="86"/>
      <c r="C86" s="86"/>
      <c r="D86" s="86"/>
      <c r="E86" s="86"/>
      <c r="F86" s="86"/>
      <c r="G86" s="86"/>
      <c r="H86" s="86"/>
      <c r="I86" s="86"/>
      <c r="J86" s="86"/>
    </row>
    <row r="88" spans="1:14" x14ac:dyDescent="0.25">
      <c r="C88" s="77"/>
      <c r="D88" s="78"/>
    </row>
    <row r="89" spans="1:14" x14ac:dyDescent="0.25">
      <c r="C89" s="77"/>
      <c r="D89" s="77"/>
    </row>
    <row r="90" spans="1:14" x14ac:dyDescent="0.25">
      <c r="E90" s="77"/>
      <c r="G90" s="77"/>
    </row>
  </sheetData>
  <mergeCells count="5">
    <mergeCell ref="A2:J2"/>
    <mergeCell ref="I4:J4"/>
    <mergeCell ref="A86:J86"/>
    <mergeCell ref="K4:L4"/>
    <mergeCell ref="K1:L1"/>
  </mergeCells>
  <printOptions horizontalCentered="1"/>
  <pageMargins left="0.11811023622047245" right="0.11811023622047245" top="0.15748031496062992" bottom="0.15748031496062992" header="0.17" footer="0.17"/>
  <pageSetup paperSize="9" scale="66" fitToHeight="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новый ТН с фл база 2016 (2)</vt:lpstr>
      <vt:lpstr>новый ТН с орг база 2016 (2)</vt:lpstr>
      <vt:lpstr>'новый ТН с орг база 2016 (2)'!Заголовки_для_печати</vt:lpstr>
      <vt:lpstr>'новый ТН с фл база 2016 (2)'!Заголовки_для_печати</vt:lpstr>
      <vt:lpstr>'новый ТН с орг база 2016 (2)'!Область_печати</vt:lpstr>
      <vt:lpstr>'новый ТН с фл база 2016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2018-10-18T01:32:15Z</cp:lastPrinted>
  <dcterms:created xsi:type="dcterms:W3CDTF">2015-08-28T07:20:59Z</dcterms:created>
  <dcterms:modified xsi:type="dcterms:W3CDTF">2018-10-18T01:32:16Z</dcterms:modified>
</cp:coreProperties>
</file>